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3A07DDEF-A808-4B78-8631-BD2E735AC4D7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NN'!$A$5:$Q$44</definedName>
    <definedName name="_xlnm._FilterDatabase" localSheetId="0" hidden="1">'ĐẤT PNN'!$A$5:$O$46</definedName>
    <definedName name="_xlnm.Print_Area" localSheetId="1">'ĐẤT NN'!$C$1:$O$44</definedName>
    <definedName name="_xlnm.Print_Area" localSheetId="0">'ĐẤT PNN'!$C$1:$O$46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N20" i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7" i="2"/>
  <c r="T38" i="1"/>
  <c r="J38" i="1" s="1"/>
  <c r="M38" i="1" s="1"/>
  <c r="P36" i="1"/>
  <c r="Q36" i="1" s="1"/>
  <c r="P37" i="1"/>
  <c r="Q37" i="1" s="1"/>
  <c r="L44" i="2"/>
  <c r="M44" i="2" s="1"/>
  <c r="L39" i="2"/>
  <c r="M39" i="2" s="1"/>
  <c r="L37" i="2"/>
  <c r="M37" i="2" s="1"/>
  <c r="L29" i="2"/>
  <c r="M29" i="2" s="1"/>
  <c r="L27" i="2"/>
  <c r="M27" i="2" s="1"/>
  <c r="L26" i="2"/>
  <c r="M26" i="2" s="1"/>
  <c r="L21" i="2"/>
  <c r="M21" i="2" s="1"/>
  <c r="L17" i="2"/>
  <c r="M17" i="2" s="1"/>
  <c r="L10" i="2"/>
  <c r="M10" i="2" s="1"/>
  <c r="L8" i="2"/>
  <c r="M8" i="2" s="1"/>
  <c r="Q46" i="1"/>
  <c r="T46" i="1" s="1"/>
  <c r="J46" i="1" s="1"/>
  <c r="Q45" i="1"/>
  <c r="T45" i="1" s="1"/>
  <c r="J45" i="1" s="1"/>
  <c r="Q44" i="1"/>
  <c r="R44" i="1" s="1"/>
  <c r="U44" i="1" s="1"/>
  <c r="K44" i="1" s="1"/>
  <c r="Q43" i="1"/>
  <c r="T43" i="1" s="1"/>
  <c r="J43" i="1" s="1"/>
  <c r="M43" i="1" s="1"/>
  <c r="Q42" i="1"/>
  <c r="S42" i="1" s="1"/>
  <c r="V42" i="1" s="1"/>
  <c r="L42" i="1" s="1"/>
  <c r="Q41" i="1"/>
  <c r="S41" i="1" s="1"/>
  <c r="V41" i="1" s="1"/>
  <c r="L41" i="1" s="1"/>
  <c r="Q40" i="1"/>
  <c r="S40" i="1" s="1"/>
  <c r="V40" i="1" s="1"/>
  <c r="L40" i="1" s="1"/>
  <c r="Q39" i="1"/>
  <c r="S39" i="1" s="1"/>
  <c r="V39" i="1" s="1"/>
  <c r="L39" i="1" s="1"/>
  <c r="Q35" i="1"/>
  <c r="T35" i="1" s="1"/>
  <c r="J35" i="1" s="1"/>
  <c r="M35" i="1" s="1"/>
  <c r="Q34" i="1"/>
  <c r="Q33" i="1"/>
  <c r="S33" i="1" s="1"/>
  <c r="V33" i="1" s="1"/>
  <c r="L33" i="1" s="1"/>
  <c r="Q32" i="1"/>
  <c r="T32" i="1" s="1"/>
  <c r="J32" i="1" s="1"/>
  <c r="M32" i="1" s="1"/>
  <c r="N32" i="1" s="1"/>
  <c r="Q31" i="1"/>
  <c r="Q30" i="1"/>
  <c r="S30" i="1" s="1"/>
  <c r="V30" i="1" s="1"/>
  <c r="L30" i="1" s="1"/>
  <c r="Q29" i="1"/>
  <c r="T29" i="1" s="1"/>
  <c r="J29" i="1" s="1"/>
  <c r="M29" i="1" s="1"/>
  <c r="Q28" i="1"/>
  <c r="R28" i="1" s="1"/>
  <c r="U28" i="1" s="1"/>
  <c r="K28" i="1" s="1"/>
  <c r="Q27" i="1"/>
  <c r="T27" i="1" s="1"/>
  <c r="J27" i="1" s="1"/>
  <c r="M27" i="1" s="1"/>
  <c r="Q26" i="1"/>
  <c r="S26" i="1" s="1"/>
  <c r="V26" i="1" s="1"/>
  <c r="L26" i="1" s="1"/>
  <c r="Q25" i="1"/>
  <c r="S25" i="1" s="1"/>
  <c r="V25" i="1" s="1"/>
  <c r="L25" i="1" s="1"/>
  <c r="Q24" i="1"/>
  <c r="S24" i="1" s="1"/>
  <c r="V24" i="1" s="1"/>
  <c r="L24" i="1" s="1"/>
  <c r="Q23" i="1"/>
  <c r="R23" i="1" s="1"/>
  <c r="U23" i="1" s="1"/>
  <c r="K23" i="1" s="1"/>
  <c r="Q22" i="1"/>
  <c r="Q21" i="1"/>
  <c r="T21" i="1" s="1"/>
  <c r="J21" i="1" s="1"/>
  <c r="M21" i="1" s="1"/>
  <c r="O21" i="1" s="1"/>
  <c r="Q20" i="1"/>
  <c r="S20" i="1" s="1"/>
  <c r="V20" i="1" s="1"/>
  <c r="L20" i="1" s="1"/>
  <c r="Q19" i="1"/>
  <c r="Q18" i="1"/>
  <c r="S18" i="1" s="1"/>
  <c r="V18" i="1" s="1"/>
  <c r="L18" i="1" s="1"/>
  <c r="Q17" i="1"/>
  <c r="S17" i="1" s="1"/>
  <c r="V17" i="1" s="1"/>
  <c r="L17" i="1" s="1"/>
  <c r="Q16" i="1"/>
  <c r="T16" i="1" s="1"/>
  <c r="J16" i="1" s="1"/>
  <c r="M16" i="1" s="1"/>
  <c r="Q15" i="1"/>
  <c r="S15" i="1" s="1"/>
  <c r="V15" i="1" s="1"/>
  <c r="L15" i="1" s="1"/>
  <c r="Q14" i="1"/>
  <c r="T14" i="1" s="1"/>
  <c r="J14" i="1" s="1"/>
  <c r="Q13" i="1"/>
  <c r="T13" i="1" s="1"/>
  <c r="J13" i="1" s="1"/>
  <c r="M13" i="1" s="1"/>
  <c r="Q12" i="1"/>
  <c r="T12" i="1" s="1"/>
  <c r="J12" i="1" s="1"/>
  <c r="Q11" i="1"/>
  <c r="S11" i="1" s="1"/>
  <c r="V11" i="1" s="1"/>
  <c r="L11" i="1" s="1"/>
  <c r="Q10" i="1"/>
  <c r="Q9" i="1"/>
  <c r="T9" i="1" s="1"/>
  <c r="J9" i="1" s="1"/>
  <c r="M9" i="1" s="1"/>
  <c r="Q8" i="1"/>
  <c r="S8" i="1" s="1"/>
  <c r="V8" i="1" s="1"/>
  <c r="L8" i="1" s="1"/>
  <c r="Q7" i="1"/>
  <c r="T7" i="1" s="1"/>
  <c r="J7" i="1" s="1"/>
  <c r="E44" i="2"/>
  <c r="D44" i="2"/>
  <c r="E43" i="2"/>
  <c r="D43" i="2"/>
  <c r="E42" i="2"/>
  <c r="D42" i="2"/>
  <c r="F41" i="2"/>
  <c r="E41" i="2"/>
  <c r="D41" i="2"/>
  <c r="F40" i="2"/>
  <c r="E40" i="2"/>
  <c r="D40" i="2"/>
  <c r="E39" i="2"/>
  <c r="D39" i="2"/>
  <c r="F38" i="2"/>
  <c r="E38" i="2"/>
  <c r="D38" i="2"/>
  <c r="E37" i="2"/>
  <c r="D37" i="2"/>
  <c r="F36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F31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K43" i="2"/>
  <c r="L43" i="2" s="1"/>
  <c r="M43" i="2" s="1"/>
  <c r="K42" i="2"/>
  <c r="L42" i="2" s="1"/>
  <c r="M42" i="2" s="1"/>
  <c r="K41" i="2"/>
  <c r="L41" i="2" s="1"/>
  <c r="M41" i="2" s="1"/>
  <c r="K40" i="2"/>
  <c r="L40" i="2" s="1"/>
  <c r="M40" i="2" s="1"/>
  <c r="K39" i="2"/>
  <c r="K38" i="2"/>
  <c r="L38" i="2" s="1"/>
  <c r="M38" i="2" s="1"/>
  <c r="K37" i="2"/>
  <c r="K36" i="2"/>
  <c r="L36" i="2" s="1"/>
  <c r="M36" i="2" s="1"/>
  <c r="K35" i="2"/>
  <c r="L35" i="2" s="1"/>
  <c r="M35" i="2" s="1"/>
  <c r="K34" i="2"/>
  <c r="L34" i="2" s="1"/>
  <c r="M34" i="2" s="1"/>
  <c r="K33" i="2"/>
  <c r="L33" i="2" s="1"/>
  <c r="M33" i="2" s="1"/>
  <c r="K32" i="2"/>
  <c r="L32" i="2" s="1"/>
  <c r="M32" i="2" s="1"/>
  <c r="K31" i="2"/>
  <c r="L31" i="2" s="1"/>
  <c r="M31" i="2" s="1"/>
  <c r="K19" i="2"/>
  <c r="L19" i="2" s="1"/>
  <c r="M19" i="2" s="1"/>
  <c r="K18" i="2"/>
  <c r="L18" i="2" s="1"/>
  <c r="M18" i="2" s="1"/>
  <c r="K30" i="2"/>
  <c r="K29" i="2"/>
  <c r="K28" i="2"/>
  <c r="K27" i="2"/>
  <c r="K26" i="2"/>
  <c r="K25" i="2"/>
  <c r="K24" i="2"/>
  <c r="K23" i="2"/>
  <c r="L23" i="2" s="1"/>
  <c r="M23" i="2" s="1"/>
  <c r="K22" i="2"/>
  <c r="K21" i="2"/>
  <c r="K20" i="2"/>
  <c r="K17" i="2"/>
  <c r="K16" i="2"/>
  <c r="K15" i="2"/>
  <c r="K14" i="2"/>
  <c r="K13" i="2"/>
  <c r="L13" i="2" s="1"/>
  <c r="M13" i="2" s="1"/>
  <c r="K12" i="2"/>
  <c r="K11" i="2"/>
  <c r="K10" i="2"/>
  <c r="K9" i="2"/>
  <c r="K8" i="2"/>
  <c r="K7" i="2"/>
  <c r="N35" i="2"/>
  <c r="N32" i="2"/>
  <c r="N23" i="2"/>
  <c r="N21" i="2"/>
  <c r="C8" i="2"/>
  <c r="R46" i="1"/>
  <c r="U46" i="1" s="1"/>
  <c r="K46" i="1" s="1"/>
  <c r="T34" i="1"/>
  <c r="J34" i="1" s="1"/>
  <c r="S34" i="1"/>
  <c r="V34" i="1" s="1"/>
  <c r="L34" i="1" s="1"/>
  <c r="R34" i="1"/>
  <c r="U34" i="1" s="1"/>
  <c r="K34" i="1" s="1"/>
  <c r="R33" i="1"/>
  <c r="U33" i="1" s="1"/>
  <c r="K33" i="1" s="1"/>
  <c r="R32" i="1"/>
  <c r="U32" i="1" s="1"/>
  <c r="K32" i="1" s="1"/>
  <c r="T31" i="1"/>
  <c r="J31" i="1" s="1"/>
  <c r="M31" i="1" s="1"/>
  <c r="S31" i="1"/>
  <c r="V31" i="1" s="1"/>
  <c r="L31" i="1" s="1"/>
  <c r="R31" i="1"/>
  <c r="U31" i="1" s="1"/>
  <c r="K31" i="1" s="1"/>
  <c r="T30" i="1"/>
  <c r="J30" i="1" s="1"/>
  <c r="T22" i="1"/>
  <c r="J22" i="1" s="1"/>
  <c r="M22" i="1" s="1"/>
  <c r="S22" i="1"/>
  <c r="V22" i="1" s="1"/>
  <c r="L22" i="1" s="1"/>
  <c r="R22" i="1"/>
  <c r="U22" i="1" s="1"/>
  <c r="K22" i="1" s="1"/>
  <c r="T20" i="1"/>
  <c r="J20" i="1" s="1"/>
  <c r="T19" i="1"/>
  <c r="J19" i="1" s="1"/>
  <c r="M19" i="1" s="1"/>
  <c r="N19" i="1" s="1"/>
  <c r="S19" i="1"/>
  <c r="V19" i="1" s="1"/>
  <c r="L19" i="1" s="1"/>
  <c r="R19" i="1"/>
  <c r="U19" i="1" s="1"/>
  <c r="K19" i="1" s="1"/>
  <c r="T18" i="1"/>
  <c r="J18" i="1" s="1"/>
  <c r="M18" i="1" s="1"/>
  <c r="O18" i="1" s="1"/>
  <c r="R18" i="1"/>
  <c r="U18" i="1" s="1"/>
  <c r="K18" i="1" s="1"/>
  <c r="T10" i="1"/>
  <c r="J10" i="1" s="1"/>
  <c r="S10" i="1"/>
  <c r="V10" i="1" s="1"/>
  <c r="L10" i="1" s="1"/>
  <c r="R10" i="1"/>
  <c r="U10" i="1" s="1"/>
  <c r="K10" i="1" s="1"/>
  <c r="C8" i="1"/>
  <c r="C9" i="1" s="1"/>
  <c r="Q7" i="2"/>
  <c r="N20" i="2" s="1"/>
  <c r="T42" i="1" l="1"/>
  <c r="J42" i="1" s="1"/>
  <c r="M42" i="1" s="1"/>
  <c r="O42" i="1" s="1"/>
  <c r="T8" i="1"/>
  <c r="J8" i="1" s="1"/>
  <c r="M8" i="1" s="1"/>
  <c r="T44" i="1"/>
  <c r="J44" i="1" s="1"/>
  <c r="R16" i="1"/>
  <c r="U16" i="1" s="1"/>
  <c r="K16" i="1" s="1"/>
  <c r="N22" i="1"/>
  <c r="O22" i="1"/>
  <c r="O16" i="1"/>
  <c r="N16" i="1"/>
  <c r="O29" i="1"/>
  <c r="N29" i="1"/>
  <c r="O43" i="1"/>
  <c r="N43" i="1"/>
  <c r="O31" i="1"/>
  <c r="N31" i="1"/>
  <c r="N13" i="1"/>
  <c r="O13" i="1"/>
  <c r="R41" i="1"/>
  <c r="U41" i="1" s="1"/>
  <c r="K41" i="1" s="1"/>
  <c r="R30" i="1"/>
  <c r="U30" i="1" s="1"/>
  <c r="K30" i="1" s="1"/>
  <c r="O32" i="1"/>
  <c r="N18" i="1"/>
  <c r="L9" i="2"/>
  <c r="M9" i="2" s="1"/>
  <c r="N25" i="2"/>
  <c r="L28" i="2"/>
  <c r="M28" i="2" s="1"/>
  <c r="N33" i="2"/>
  <c r="L20" i="2"/>
  <c r="M20" i="2" s="1"/>
  <c r="L11" i="2"/>
  <c r="M11" i="2" s="1"/>
  <c r="N37" i="2"/>
  <c r="L12" i="2"/>
  <c r="M12" i="2" s="1"/>
  <c r="L30" i="2"/>
  <c r="M30" i="2" s="1"/>
  <c r="L22" i="2"/>
  <c r="M22" i="2" s="1"/>
  <c r="N44" i="2"/>
  <c r="L14" i="2"/>
  <c r="M14" i="2" s="1"/>
  <c r="L15" i="2"/>
  <c r="M15" i="2" s="1"/>
  <c r="L24" i="2"/>
  <c r="M24" i="2" s="1"/>
  <c r="L7" i="2"/>
  <c r="M7" i="2" s="1"/>
  <c r="L16" i="2"/>
  <c r="M16" i="2" s="1"/>
  <c r="L25" i="2"/>
  <c r="M25" i="2" s="1"/>
  <c r="O19" i="1"/>
  <c r="N21" i="1"/>
  <c r="T25" i="1"/>
  <c r="J25" i="1" s="1"/>
  <c r="M25" i="1" s="1"/>
  <c r="T41" i="1"/>
  <c r="J41" i="1" s="1"/>
  <c r="M41" i="1" s="1"/>
  <c r="R8" i="1"/>
  <c r="U8" i="1" s="1"/>
  <c r="K8" i="1" s="1"/>
  <c r="R20" i="1"/>
  <c r="U20" i="1" s="1"/>
  <c r="K20" i="1" s="1"/>
  <c r="S44" i="1"/>
  <c r="V44" i="1" s="1"/>
  <c r="L44" i="1" s="1"/>
  <c r="S28" i="1"/>
  <c r="V28" i="1" s="1"/>
  <c r="L28" i="1" s="1"/>
  <c r="T28" i="1"/>
  <c r="J28" i="1" s="1"/>
  <c r="M28" i="1" s="1"/>
  <c r="R13" i="1"/>
  <c r="U13" i="1" s="1"/>
  <c r="K13" i="1" s="1"/>
  <c r="R29" i="1"/>
  <c r="U29" i="1" s="1"/>
  <c r="K29" i="1" s="1"/>
  <c r="S13" i="1"/>
  <c r="V13" i="1" s="1"/>
  <c r="L13" i="1" s="1"/>
  <c r="S16" i="1"/>
  <c r="V16" i="1" s="1"/>
  <c r="L16" i="1" s="1"/>
  <c r="R43" i="1"/>
  <c r="U43" i="1" s="1"/>
  <c r="K43" i="1" s="1"/>
  <c r="S43" i="1"/>
  <c r="V43" i="1" s="1"/>
  <c r="L43" i="1" s="1"/>
  <c r="T17" i="1"/>
  <c r="J17" i="1" s="1"/>
  <c r="M17" i="1" s="1"/>
  <c r="R25" i="1"/>
  <c r="U25" i="1" s="1"/>
  <c r="K25" i="1" s="1"/>
  <c r="T36" i="1"/>
  <c r="J36" i="1" s="1"/>
  <c r="M36" i="1" s="1"/>
  <c r="N36" i="1" s="1"/>
  <c r="R15" i="1"/>
  <c r="U15" i="1" s="1"/>
  <c r="K15" i="1" s="1"/>
  <c r="T15" i="1"/>
  <c r="J15" i="1" s="1"/>
  <c r="M15" i="1" s="1"/>
  <c r="T39" i="1"/>
  <c r="J39" i="1" s="1"/>
  <c r="M39" i="1" s="1"/>
  <c r="R40" i="1"/>
  <c r="U40" i="1" s="1"/>
  <c r="K40" i="1" s="1"/>
  <c r="T40" i="1"/>
  <c r="J40" i="1" s="1"/>
  <c r="M40" i="1" s="1"/>
  <c r="R27" i="1"/>
  <c r="U27" i="1" s="1"/>
  <c r="K27" i="1" s="1"/>
  <c r="S27" i="1"/>
  <c r="V27" i="1" s="1"/>
  <c r="L27" i="1" s="1"/>
  <c r="R17" i="1"/>
  <c r="U17" i="1" s="1"/>
  <c r="K17" i="1" s="1"/>
  <c r="S32" i="1"/>
  <c r="V32" i="1" s="1"/>
  <c r="L32" i="1" s="1"/>
  <c r="S29" i="1"/>
  <c r="V29" i="1" s="1"/>
  <c r="L29" i="1" s="1"/>
  <c r="R42" i="1"/>
  <c r="U42" i="1" s="1"/>
  <c r="K42" i="1" s="1"/>
  <c r="R26" i="1"/>
  <c r="U26" i="1" s="1"/>
  <c r="K26" i="1" s="1"/>
  <c r="R39" i="1"/>
  <c r="U39" i="1" s="1"/>
  <c r="K39" i="1" s="1"/>
  <c r="T26" i="1"/>
  <c r="J26" i="1" s="1"/>
  <c r="M26" i="1" s="1"/>
  <c r="S46" i="1"/>
  <c r="V46" i="1" s="1"/>
  <c r="L46" i="1" s="1"/>
  <c r="T37" i="1"/>
  <c r="J37" i="1" s="1"/>
  <c r="S37" i="1"/>
  <c r="V37" i="1" s="1"/>
  <c r="L37" i="1" s="1"/>
  <c r="R37" i="1"/>
  <c r="U37" i="1" s="1"/>
  <c r="K37" i="1" s="1"/>
  <c r="R12" i="1"/>
  <c r="U12" i="1" s="1"/>
  <c r="K12" i="1" s="1"/>
  <c r="T11" i="1"/>
  <c r="J11" i="1" s="1"/>
  <c r="M11" i="1" s="1"/>
  <c r="S36" i="1"/>
  <c r="V36" i="1" s="1"/>
  <c r="L36" i="1" s="1"/>
  <c r="S12" i="1"/>
  <c r="V12" i="1" s="1"/>
  <c r="L12" i="1" s="1"/>
  <c r="R38" i="1"/>
  <c r="U38" i="1" s="1"/>
  <c r="K38" i="1" s="1"/>
  <c r="S38" i="1"/>
  <c r="V38" i="1" s="1"/>
  <c r="L38" i="1" s="1"/>
  <c r="R14" i="1"/>
  <c r="U14" i="1" s="1"/>
  <c r="K14" i="1" s="1"/>
  <c r="S14" i="1"/>
  <c r="V14" i="1" s="1"/>
  <c r="L14" i="1" s="1"/>
  <c r="R9" i="1"/>
  <c r="U9" i="1" s="1"/>
  <c r="K9" i="1" s="1"/>
  <c r="S23" i="1"/>
  <c r="V23" i="1" s="1"/>
  <c r="L23" i="1" s="1"/>
  <c r="T33" i="1"/>
  <c r="J33" i="1" s="1"/>
  <c r="M33" i="1" s="1"/>
  <c r="S9" i="1"/>
  <c r="V9" i="1" s="1"/>
  <c r="L9" i="1" s="1"/>
  <c r="T23" i="1"/>
  <c r="J23" i="1" s="1"/>
  <c r="R24" i="1"/>
  <c r="U24" i="1" s="1"/>
  <c r="K24" i="1" s="1"/>
  <c r="R45" i="1"/>
  <c r="U45" i="1" s="1"/>
  <c r="K45" i="1" s="1"/>
  <c r="S45" i="1"/>
  <c r="V45" i="1" s="1"/>
  <c r="L45" i="1" s="1"/>
  <c r="T24" i="1"/>
  <c r="J24" i="1" s="1"/>
  <c r="P23" i="2" s="1"/>
  <c r="R35" i="1"/>
  <c r="U35" i="1" s="1"/>
  <c r="K35" i="1" s="1"/>
  <c r="R21" i="1"/>
  <c r="U21" i="1" s="1"/>
  <c r="K21" i="1" s="1"/>
  <c r="S35" i="1"/>
  <c r="V35" i="1" s="1"/>
  <c r="L35" i="1" s="1"/>
  <c r="S21" i="1"/>
  <c r="V21" i="1" s="1"/>
  <c r="L21" i="1" s="1"/>
  <c r="R11" i="1"/>
  <c r="U11" i="1" s="1"/>
  <c r="K11" i="1" s="1"/>
  <c r="R36" i="1"/>
  <c r="U36" i="1" s="1"/>
  <c r="K36" i="1" s="1"/>
  <c r="R7" i="1"/>
  <c r="U7" i="1" s="1"/>
  <c r="K7" i="1" s="1"/>
  <c r="S7" i="1"/>
  <c r="V7" i="1" s="1"/>
  <c r="L7" i="1" s="1"/>
  <c r="P14" i="2"/>
  <c r="P34" i="2"/>
  <c r="P37" i="2"/>
  <c r="P41" i="2"/>
  <c r="P20" i="2"/>
  <c r="P15" i="2"/>
  <c r="P38" i="2"/>
  <c r="P18" i="2"/>
  <c r="P21" i="2"/>
  <c r="P28" i="2"/>
  <c r="P42" i="2"/>
  <c r="P12" i="2"/>
  <c r="P19" i="2"/>
  <c r="P25" i="2"/>
  <c r="P7" i="2"/>
  <c r="P31" i="2"/>
  <c r="P8" i="2"/>
  <c r="P16" i="2"/>
  <c r="P29" i="2"/>
  <c r="P43" i="2"/>
  <c r="P11" i="2"/>
  <c r="P24" i="2"/>
  <c r="P9" i="2"/>
  <c r="P27" i="2"/>
  <c r="P13" i="2"/>
  <c r="P26" i="2"/>
  <c r="P33" i="2"/>
  <c r="P40" i="2"/>
  <c r="P10" i="2"/>
  <c r="P39" i="2"/>
  <c r="P17" i="2"/>
  <c r="P30" i="2"/>
  <c r="P44" i="2"/>
  <c r="N22" i="2"/>
  <c r="N34" i="2"/>
  <c r="N24" i="2"/>
  <c r="N36" i="2"/>
  <c r="N26" i="2"/>
  <c r="N38" i="2"/>
  <c r="N27" i="2"/>
  <c r="N39" i="2"/>
  <c r="N28" i="2"/>
  <c r="N40" i="2"/>
  <c r="N13" i="2"/>
  <c r="N29" i="2"/>
  <c r="N41" i="2"/>
  <c r="N14" i="2"/>
  <c r="N30" i="2"/>
  <c r="N42" i="2"/>
  <c r="N17" i="2"/>
  <c r="N31" i="2"/>
  <c r="N43" i="2"/>
  <c r="C9" i="2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10" i="1"/>
  <c r="N12" i="2"/>
  <c r="N42" i="1" l="1"/>
  <c r="O17" i="1"/>
  <c r="N17" i="1"/>
  <c r="P22" i="2"/>
  <c r="M23" i="1"/>
  <c r="O40" i="1"/>
  <c r="N40" i="1"/>
  <c r="N33" i="1"/>
  <c r="O33" i="1"/>
  <c r="P36" i="2"/>
  <c r="M37" i="1"/>
  <c r="O36" i="1"/>
  <c r="O26" i="1"/>
  <c r="N26" i="1"/>
  <c r="N39" i="1"/>
  <c r="O39" i="1"/>
  <c r="N41" i="1"/>
  <c r="O41" i="1"/>
  <c r="O11" i="1"/>
  <c r="N11" i="1"/>
  <c r="P35" i="2"/>
  <c r="P32" i="2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O37" i="1" l="1"/>
  <c r="N37" i="1"/>
  <c r="O23" i="1"/>
  <c r="N23" i="1"/>
  <c r="O8" i="1"/>
  <c r="N8" i="1"/>
  <c r="N25" i="1"/>
  <c r="O25" i="1"/>
  <c r="O27" i="1"/>
  <c r="N27" i="1"/>
  <c r="N35" i="1"/>
  <c r="O35" i="1"/>
  <c r="O38" i="1"/>
  <c r="N38" i="1"/>
  <c r="O28" i="1"/>
  <c r="N28" i="1"/>
  <c r="O9" i="1"/>
  <c r="N9" i="1"/>
  <c r="O15" i="1" l="1"/>
  <c r="N15" i="1"/>
  <c r="M7" i="1" l="1"/>
  <c r="M44" i="1"/>
  <c r="M45" i="1"/>
  <c r="M34" i="1"/>
  <c r="M46" i="1"/>
  <c r="M10" i="1"/>
  <c r="M24" i="1"/>
  <c r="M12" i="1"/>
  <c r="M14" i="1"/>
  <c r="O46" i="1" l="1"/>
  <c r="N46" i="1"/>
  <c r="O34" i="1"/>
  <c r="N34" i="1"/>
  <c r="N24" i="1"/>
  <c r="O24" i="1"/>
  <c r="O45" i="1"/>
  <c r="N45" i="1"/>
  <c r="O44" i="1"/>
  <c r="N44" i="1"/>
  <c r="O14" i="1"/>
  <c r="N14" i="1"/>
  <c r="N10" i="1"/>
  <c r="O10" i="1"/>
  <c r="N12" i="1"/>
  <c r="O12" i="1"/>
  <c r="N7" i="1"/>
  <c r="O7" i="1"/>
  <c r="M30" i="1"/>
  <c r="N30" i="1" l="1"/>
  <c r="O30" i="1"/>
  <c r="O20" i="2" l="1"/>
  <c r="O21" i="2"/>
  <c r="O22" i="2"/>
  <c r="O23" i="2"/>
  <c r="O30" i="2"/>
  <c r="O24" i="2"/>
  <c r="O25" i="2"/>
  <c r="O26" i="2"/>
  <c r="O27" i="2"/>
  <c r="O16" i="2"/>
  <c r="O28" i="2"/>
  <c r="O17" i="2"/>
  <c r="O29" i="2"/>
  <c r="O7" i="2"/>
  <c r="O8" i="2"/>
  <c r="O9" i="2"/>
  <c r="O10" i="2"/>
  <c r="O11" i="2"/>
  <c r="O12" i="2"/>
  <c r="O13" i="2"/>
  <c r="O14" i="2"/>
  <c r="O15" i="2"/>
  <c r="O32" i="2" l="1"/>
  <c r="O44" i="2"/>
  <c r="O33" i="2"/>
  <c r="O35" i="2"/>
  <c r="O36" i="2"/>
  <c r="O42" i="2"/>
  <c r="O37" i="2"/>
  <c r="O38" i="2"/>
  <c r="O34" i="2"/>
  <c r="O39" i="2"/>
  <c r="O40" i="2"/>
  <c r="O41" i="2"/>
  <c r="O18" i="2"/>
  <c r="O19" i="2"/>
  <c r="O31" i="2"/>
  <c r="O43" i="2"/>
</calcChain>
</file>

<file path=xl/sharedStrings.xml><?xml version="1.0" encoding="utf-8"?>
<sst xmlns="http://schemas.openxmlformats.org/spreadsheetml/2006/main" count="264" uniqueCount="134">
  <si>
    <t>STT</t>
  </si>
  <si>
    <t>Tên đường</t>
  </si>
  <si>
    <t>Đoạn đường</t>
  </si>
  <si>
    <t>Đường Quốc lộ 14</t>
  </si>
  <si>
    <t>Hết tuyến</t>
  </si>
  <si>
    <t>Toàn tuyến</t>
  </si>
  <si>
    <t>Các tuyến đường nhựa, bê tông còn lại</t>
  </si>
  <si>
    <t>Các tuyến đường đất còn lại</t>
  </si>
  <si>
    <t>Đường Quốc lộ 14 cũ</t>
  </si>
  <si>
    <t>Hành lang nhà lồng chợ chính</t>
  </si>
  <si>
    <t>Hành lang nhà lồng chợ chính vào sâu 15m</t>
  </si>
  <si>
    <t>Cuối tuyến</t>
  </si>
  <si>
    <t>Đường Đoàn Kết - Đồng Nai</t>
  </si>
  <si>
    <t>Đường liên thôn</t>
  </si>
  <si>
    <t>Giáp ranh cây xăng Duy Kỳ</t>
  </si>
  <si>
    <t>Ngã ba Đường vào đập thủy lợi</t>
  </si>
  <si>
    <t>Ngã ba Đường vào cổng Nông trường</t>
  </si>
  <si>
    <t>Nga ba Đường vào cổng Nông trường</t>
  </si>
  <si>
    <t>Chợ Thọ Sơn (Km 898 + 600)</t>
  </si>
  <si>
    <t>Ngã 3 Sơn Hiệp (Km 899 + 800)</t>
  </si>
  <si>
    <t>Ngã ba đường tránh đường Quốc lộ 14 cũ</t>
  </si>
  <si>
    <t>Hết ranh cây xăng Duy Kỳ</t>
  </si>
  <si>
    <t>Đường hai bên chợ Thọ Sơn</t>
  </si>
  <si>
    <t>Nga ba Đường vào đập thủy lợi Nông trường</t>
  </si>
  <si>
    <t>Ngã ba ông Đình Công Thành (Thửa đất số 28&amp;266, tờ bản đồ số 38)</t>
  </si>
  <si>
    <t>Đường liên thôn Sơn Lập - Sơn Thọ</t>
  </si>
  <si>
    <t>Nhà ông Trần Trọng Thống thửa đất số 164&amp;238, tờ bản đồ số 48</t>
  </si>
  <si>
    <t>Nhà ông Đoàn Công Thức thửa đất số 24&amp;3, tờ bản đồ số 43</t>
  </si>
  <si>
    <t>Nhà ông Đoàn Công Thức thửa đất số 24 &amp;3, tờ bản đồ số 43</t>
  </si>
  <si>
    <t>Cầu Sông R lấp nhà ông Đặng Minh Lộc giáp cầu Sông R Lấp tờ bản đồ số 33</t>
  </si>
  <si>
    <t>Đường liên thôn Sơn Lợi - Sơn Hòa</t>
  </si>
  <si>
    <t>Ngã 3 Sơn Lợi (giáp đường Quốc lộ 14)</t>
  </si>
  <si>
    <t>Ngã 3 vào trường THCS (Cấp 1,2)</t>
  </si>
  <si>
    <t>Suối Sơn Hòa</t>
  </si>
  <si>
    <t>Đường vào trường Tiểu học Thọ Sơn</t>
  </si>
  <si>
    <t>Các tuyến đường bê tông xi măng theo Quyết định số 2541/QĐ-UBND ngày 29/12/2023 của huyện Bù Đăng</t>
  </si>
  <si>
    <t>Đường thôn</t>
  </si>
  <si>
    <t>Đường bê tông xi măng</t>
  </si>
  <si>
    <t>Nhà ông Quỳnh</t>
  </si>
  <si>
    <t>Rẫy ông Phong, thôn Sơn Lập</t>
  </si>
  <si>
    <t>Nhà ông Năm</t>
  </si>
  <si>
    <t>Rẫy ông Mạnh, thôn Sơn Lập</t>
  </si>
  <si>
    <t>Đường nối tiếp bê tông xi măng</t>
  </si>
  <si>
    <t>Đoạn nhà ông Toán, thôn Sơn Lập</t>
  </si>
  <si>
    <t>Xã Thọ Sơn</t>
  </si>
  <si>
    <t>Điểm đầu</t>
  </si>
  <si>
    <t>Điểm cuối</t>
  </si>
  <si>
    <t xml:space="preserve">Điểm đầu </t>
  </si>
  <si>
    <t>BDVI1</t>
  </si>
  <si>
    <t>BDVI2</t>
  </si>
  <si>
    <t>BDVI3</t>
  </si>
  <si>
    <t>BDVI4</t>
  </si>
  <si>
    <t>BDVI5</t>
  </si>
  <si>
    <t>BDVI6</t>
  </si>
  <si>
    <t>BDVI7</t>
  </si>
  <si>
    <t>BDVI8</t>
  </si>
  <si>
    <t>BDVI9</t>
  </si>
  <si>
    <t>BDVI10</t>
  </si>
  <si>
    <t>BDVI11</t>
  </si>
  <si>
    <t>BDVI12</t>
  </si>
  <si>
    <t>BDVI13</t>
  </si>
  <si>
    <t>BDVI14</t>
  </si>
  <si>
    <t>BDVI15</t>
  </si>
  <si>
    <t>BDVI16</t>
  </si>
  <si>
    <t>BDVI17</t>
  </si>
  <si>
    <t>BDVI18</t>
  </si>
  <si>
    <t>BDVI19</t>
  </si>
  <si>
    <t>BDVII1</t>
  </si>
  <si>
    <t>BDVII2</t>
  </si>
  <si>
    <t>BDVII3</t>
  </si>
  <si>
    <t>BDVII4</t>
  </si>
  <si>
    <t>BDVII5</t>
  </si>
  <si>
    <t>BDVII6</t>
  </si>
  <si>
    <t>BDVII7</t>
  </si>
  <si>
    <t>BDVII8</t>
  </si>
  <si>
    <t>BDVII9</t>
  </si>
  <si>
    <t>BDVII10</t>
  </si>
  <si>
    <t>BDXI1</t>
  </si>
  <si>
    <t>BDXI2</t>
  </si>
  <si>
    <t>BDXI3</t>
  </si>
  <si>
    <t>BDXI4</t>
  </si>
  <si>
    <t>BDXI5</t>
  </si>
  <si>
    <t>BDXI6</t>
  </si>
  <si>
    <t>BDXI7</t>
  </si>
  <si>
    <t>BDXI8</t>
  </si>
  <si>
    <t>BDXI9</t>
  </si>
  <si>
    <t>BDVI20, BDVII11, BDXI10</t>
  </si>
  <si>
    <t>Rẫy ông Đạo, thôn Sơn Thọ</t>
  </si>
  <si>
    <t>Đoạn vào nhà văn hóa thôn Sơn Thọ</t>
  </si>
  <si>
    <t xml:space="preserve">Các tuyến đường trong khu quy hoạch 5ha của xã Thọ Sơn </t>
  </si>
  <si>
    <t>bs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</si>
  <si>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</si>
  <si>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</si>
  <si>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</si>
  <si>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</si>
  <si>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</si>
  <si>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</si>
  <si>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Ranh giới tỉnh Lâm Đồng</t>
  </si>
  <si>
    <t>Hết ranh đất nhà ông Anh (thửa đất số 447, tờ bản đồ số 90)</t>
  </si>
  <si>
    <t>Giáp ranh Nông trường cao su (thửa đất số 340, tờ bản đồ số 90)</t>
  </si>
  <si>
    <t>Ngã ba đường rẽ vào thôn 6 (thôn 5 cũ) (Thửa đất số 29, tờ bản đồ số 72)</t>
  </si>
  <si>
    <t>Hết ranh đất nhà ông Tụy (Thửa đất số 10, tờ bản đồ số 106)</t>
  </si>
  <si>
    <t>Hết ranh đất nhà ông Hùng (Thửa đất số 298, tờ bản đồ số 111)</t>
  </si>
  <si>
    <t>Ngã ba cổng chào Công ty An Phước (Thửa đất số 86, tờ bản đồ số 112)</t>
  </si>
  <si>
    <t>Hết ranh đất ông Điểu Quang (Thửa đất số 32, tờ bản đồ số 113)</t>
  </si>
  <si>
    <t>Hết ranh đất nhà ông Ngọt (Thửa đất số 71, tờ bản đồ số 115)</t>
  </si>
  <si>
    <t>Ngã 3 Bù Chóp (Thửa đất số 59, tờ bản đồ số 121)</t>
  </si>
  <si>
    <t>Ranh giới xã Phú Sơn cũ</t>
  </si>
  <si>
    <t>Giáp ranh xã Phú Sơn cũ (Km 896 + 400)</t>
  </si>
  <si>
    <t>Giáp ranh xã Đoàn Kết - Thọ Sơn cũ</t>
  </si>
  <si>
    <t>Giáp ranh xã Đồng Nai - Thọ Sơn cũ</t>
  </si>
  <si>
    <t>Ngã ba Vườn chuối (Thửa đất số 7, tờ bản đồ số 72)</t>
  </si>
  <si>
    <t>Ngã ba chùa Ông Tòng thửa đất số 276 &amp;23, tờ bản đồ số 35</t>
  </si>
  <si>
    <t>Hết ranh đất nhà bà Lương (thửa đất số 48, tờ bản đồ số 95)</t>
  </si>
  <si>
    <t>Ranh đất nhà ông Nhâm (thửa đất số 172, tờ bản đồ số 95)</t>
  </si>
  <si>
    <t>Đường hai bên chợ Phú Sơn cũ</t>
  </si>
  <si>
    <t>Các tuyến đường còn lại Khu dân cư Trung tâm hành chính xã Phú Sơn cũ</t>
  </si>
  <si>
    <t>Giáp ranh xã Bù Đăng (Km 903 + 400)</t>
  </si>
  <si>
    <t>Cuối nhà ông Nguyễn Văn Nhân thửa đất số 294 &amp; 335, tờ bản đồ số 32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</si>
  <si>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</si>
  <si>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</si>
  <si>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</si>
  <si>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</si>
  <si>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</si>
  <si>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</si>
  <si>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</si>
  <si>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</si>
  <si>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</si>
  <si>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</si>
  <si>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</si>
  <si>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</si>
  <si>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hiện hành</t>
  </si>
  <si>
    <t>PHỤ LỤC A.1.82 HỆ SỐ ĐIỀU CHỈNH MỨC BIẾN ĐỘNG THỊ TRƯỜNG CÁC LOẠI ĐẤT PHI NÔNG NGHIỆP
XÃ THỌ SƠN, TỈNH ĐỒNG NAI</t>
  </si>
  <si>
    <t>PHỤ LỤC A.2.82 HỆ SỐ ĐIỀU CHỈNH MỨC BIẾN ĐỘNG THỊ TRƯỜNG CÁC LOẠI ĐẤT NÔNG NGHIỆP
XÃ THỌ SƠN,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</si>
</sst>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3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43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7"/>
  <sheetViews>
    <sheetView view="pageBreakPreview" zoomScale="70" zoomScaleNormal="70" zoomScaleSheetLayoutView="70" workbookViewId="0">
      <selection activeCell="C1" sqref="C1:P2"/>
    </sheetView>
  </sheetViews>
  <sheetFormatPr defaultColWidth="9.140625" defaultRowHeight="15.75" x14ac:dyDescent="0.25"/>
  <cols>
    <col min="1" max="1" width="12.140625" style="8" customWidth="1"/>
    <col min="2" max="2" width="16.85546875" style="8" customWidth="1"/>
    <col min="3" max="3" width="9.5703125" style="10" bestFit="1" customWidth="1"/>
    <col min="4" max="4" width="41.140625" style="11" customWidth="1"/>
    <col min="5" max="5" width="28.42578125" style="11" customWidth="1"/>
    <col min="6" max="6" width="31" style="11" customWidth="1"/>
    <col min="7" max="7" width="15.7109375" style="7" hidden="1" customWidth="1"/>
    <col min="8" max="8" width="15.85546875" style="18" hidden="1" customWidth="1"/>
    <col min="9" max="9" width="14" style="18" hidden="1" customWidth="1"/>
    <col min="10" max="10" width="14.28515625" style="13" customWidth="1"/>
    <col min="11" max="11" width="13.7109375" style="13" customWidth="1"/>
    <col min="12" max="12" width="17.7109375" style="13" customWidth="1"/>
    <col min="13" max="13" width="12.85546875" style="32" customWidth="1"/>
    <col min="14" max="14" width="15.140625" style="19" customWidth="1"/>
    <col min="15" max="15" width="21.85546875" style="19" customWidth="1"/>
    <col min="16" max="22" width="0" style="8" hidden="1" customWidth="1"/>
    <col min="23" max="16384" width="9.140625" style="8"/>
  </cols>
  <sheetData>
    <row r="1" spans="1:22" ht="27" customHeight="1" x14ac:dyDescent="0.25">
      <c r="C1" s="53" t="s">
        <v>132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2" ht="27" customHeight="1" x14ac:dyDescent="0.25"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22" ht="27" customHeight="1" x14ac:dyDescent="0.25">
      <c r="C3" s="44" t="s">
        <v>96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22" ht="75" customHeight="1" x14ac:dyDescent="0.25">
      <c r="A4" s="21"/>
      <c r="B4" s="21"/>
      <c r="C4" s="45" t="s">
        <v>0</v>
      </c>
      <c r="D4" s="45" t="s">
        <v>1</v>
      </c>
      <c r="E4" s="45" t="s">
        <v>2</v>
      </c>
      <c r="F4" s="45"/>
      <c r="G4" s="46" t="s">
        <v>119</v>
      </c>
      <c r="H4" s="46" t="s">
        <v>120</v>
      </c>
      <c r="I4" s="46" t="s">
        <v>121</v>
      </c>
      <c r="J4" s="46" t="s">
        <v>91</v>
      </c>
      <c r="K4" s="46" t="s">
        <v>92</v>
      </c>
      <c r="L4" s="46" t="s">
        <v>122</v>
      </c>
      <c r="M4" s="47" t="s">
        <v>123</v>
      </c>
      <c r="N4" s="47" t="s">
        <v>124</v>
      </c>
      <c r="O4" s="47" t="s">
        <v>125</v>
      </c>
    </row>
    <row r="5" spans="1:22" ht="47.25" customHeight="1" x14ac:dyDescent="0.25">
      <c r="A5" s="21"/>
      <c r="B5" s="21"/>
      <c r="C5" s="45"/>
      <c r="D5" s="45"/>
      <c r="E5" s="36" t="s">
        <v>45</v>
      </c>
      <c r="F5" s="36" t="s">
        <v>46</v>
      </c>
      <c r="G5" s="46"/>
      <c r="H5" s="46"/>
      <c r="I5" s="46"/>
      <c r="J5" s="46"/>
      <c r="K5" s="46"/>
      <c r="L5" s="46"/>
      <c r="M5" s="47"/>
      <c r="N5" s="47"/>
      <c r="O5" s="47"/>
    </row>
    <row r="6" spans="1:22" x14ac:dyDescent="0.25">
      <c r="A6" s="21"/>
      <c r="B6" s="21"/>
      <c r="C6" s="36"/>
      <c r="D6" s="37" t="s">
        <v>44</v>
      </c>
      <c r="E6" s="37"/>
      <c r="F6" s="37"/>
      <c r="G6" s="38"/>
      <c r="H6" s="22"/>
      <c r="I6" s="22"/>
      <c r="J6" s="38"/>
      <c r="K6" s="39"/>
      <c r="L6" s="39"/>
      <c r="M6" s="40"/>
      <c r="N6" s="23"/>
      <c r="O6" s="23"/>
    </row>
    <row r="7" spans="1:22" x14ac:dyDescent="0.25">
      <c r="A7" s="17" t="s">
        <v>67</v>
      </c>
      <c r="B7" s="35" t="s">
        <v>44</v>
      </c>
      <c r="C7" s="41">
        <v>1</v>
      </c>
      <c r="D7" s="24" t="s">
        <v>3</v>
      </c>
      <c r="E7" s="24" t="s">
        <v>107</v>
      </c>
      <c r="F7" s="24" t="s">
        <v>14</v>
      </c>
      <c r="G7" s="42">
        <v>1700</v>
      </c>
      <c r="H7" s="22">
        <v>1156</v>
      </c>
      <c r="I7" s="22">
        <v>1020</v>
      </c>
      <c r="J7" s="42">
        <f>T7</f>
        <v>1500</v>
      </c>
      <c r="K7" s="39">
        <f>U7</f>
        <v>1100</v>
      </c>
      <c r="L7" s="39">
        <f>V7</f>
        <v>920</v>
      </c>
      <c r="M7" s="40">
        <f>VLOOKUP(B7&amp;A7&amp;J7,'[1]MA DO'!$C$5:$X$3586,22,0)</f>
        <v>1.1000000000000001</v>
      </c>
      <c r="N7" s="23">
        <f>M7</f>
        <v>1.1000000000000001</v>
      </c>
      <c r="O7" s="23">
        <f>M7</f>
        <v>1.1000000000000001</v>
      </c>
      <c r="P7" s="8">
        <v>1700</v>
      </c>
      <c r="Q7" s="8">
        <f>P7*0.9</f>
        <v>1530</v>
      </c>
      <c r="R7" s="39">
        <f>0.7*Q7</f>
        <v>1071</v>
      </c>
      <c r="S7" s="39">
        <f>0.6*Q7</f>
        <v>918</v>
      </c>
      <c r="T7" s="8">
        <f>IF(Q7&lt;1000,ROUND(Q7,-1),ROUND(Q7,-2))</f>
        <v>1500</v>
      </c>
      <c r="U7" s="8">
        <f t="shared" ref="U7:V7" si="0">IF(R7&lt;1000,ROUND(R7,-1),ROUND(R7,-2))</f>
        <v>1100</v>
      </c>
      <c r="V7" s="8">
        <f t="shared" si="0"/>
        <v>920</v>
      </c>
    </row>
    <row r="8" spans="1:22" ht="51" customHeight="1" x14ac:dyDescent="0.25">
      <c r="A8" s="17" t="s">
        <v>68</v>
      </c>
      <c r="B8" s="35" t="s">
        <v>44</v>
      </c>
      <c r="C8" s="41">
        <f>C7+1</f>
        <v>2</v>
      </c>
      <c r="D8" s="24" t="s">
        <v>3</v>
      </c>
      <c r="E8" s="24" t="s">
        <v>14</v>
      </c>
      <c r="F8" s="24" t="s">
        <v>113</v>
      </c>
      <c r="G8" s="42">
        <v>1400</v>
      </c>
      <c r="H8" s="22">
        <v>952.00000000000011</v>
      </c>
      <c r="I8" s="22">
        <v>840</v>
      </c>
      <c r="J8" s="42">
        <f t="shared" ref="J8:J46" si="1">T8</f>
        <v>1300</v>
      </c>
      <c r="K8" s="39">
        <f t="shared" ref="K8:K46" si="2">U8</f>
        <v>880</v>
      </c>
      <c r="L8" s="39">
        <f t="shared" ref="L8:L46" si="3">V8</f>
        <v>760</v>
      </c>
      <c r="M8" s="40">
        <f>VLOOKUP(B8&amp;A8&amp;J8,'[1]MA DO'!$C$5:$X$3586,22,0)</f>
        <v>1.1000000000000001</v>
      </c>
      <c r="N8" s="23">
        <f t="shared" ref="N8:N46" si="4">M8</f>
        <v>1.1000000000000001</v>
      </c>
      <c r="O8" s="23">
        <f t="shared" ref="O8:O46" si="5">M8</f>
        <v>1.1000000000000001</v>
      </c>
      <c r="P8" s="8">
        <v>1400</v>
      </c>
      <c r="Q8" s="8">
        <f t="shared" ref="Q8:Q46" si="6">P8*0.9</f>
        <v>1260</v>
      </c>
      <c r="R8" s="39">
        <f t="shared" ref="R8:R46" si="7">0.7*Q8</f>
        <v>882</v>
      </c>
      <c r="S8" s="39">
        <f t="shared" ref="S8:S46" si="8">0.6*Q8</f>
        <v>756</v>
      </c>
      <c r="T8" s="8">
        <f t="shared" ref="T8:T46" si="9">IF(Q8&lt;1000,ROUND(Q8,-1),ROUND(Q8,-2))</f>
        <v>1300</v>
      </c>
      <c r="U8" s="8">
        <f t="shared" ref="U8:U46" si="10">IF(R8&lt;1000,ROUND(R8,-1),ROUND(R8,-2))</f>
        <v>880</v>
      </c>
      <c r="V8" s="8">
        <f t="shared" ref="V8:V46" si="11">IF(S8&lt;1000,ROUND(S8,-1),ROUND(S8,-2))</f>
        <v>760</v>
      </c>
    </row>
    <row r="9" spans="1:22" ht="48.75" customHeight="1" x14ac:dyDescent="0.25">
      <c r="A9" s="17" t="s">
        <v>69</v>
      </c>
      <c r="B9" s="35" t="s">
        <v>44</v>
      </c>
      <c r="C9" s="41">
        <f t="shared" ref="C9:C46" si="12">C8+1</f>
        <v>3</v>
      </c>
      <c r="D9" s="24" t="s">
        <v>3</v>
      </c>
      <c r="E9" s="24" t="s">
        <v>114</v>
      </c>
      <c r="F9" s="24" t="s">
        <v>15</v>
      </c>
      <c r="G9" s="42">
        <v>2000</v>
      </c>
      <c r="H9" s="22">
        <v>1360</v>
      </c>
      <c r="I9" s="22">
        <v>1200</v>
      </c>
      <c r="J9" s="42">
        <f t="shared" si="1"/>
        <v>1800</v>
      </c>
      <c r="K9" s="39">
        <f t="shared" si="2"/>
        <v>1300</v>
      </c>
      <c r="L9" s="39">
        <f t="shared" si="3"/>
        <v>1100</v>
      </c>
      <c r="M9" s="40">
        <f>VLOOKUP(B9&amp;A9&amp;J9,'[1]MA DO'!$C$5:$X$3586,22,0)</f>
        <v>1.1000000000000001</v>
      </c>
      <c r="N9" s="23">
        <f t="shared" si="4"/>
        <v>1.1000000000000001</v>
      </c>
      <c r="O9" s="23">
        <f t="shared" si="5"/>
        <v>1.1000000000000001</v>
      </c>
      <c r="P9" s="8">
        <v>2000</v>
      </c>
      <c r="Q9" s="8">
        <f t="shared" si="6"/>
        <v>1800</v>
      </c>
      <c r="R9" s="39">
        <f t="shared" si="7"/>
        <v>1260</v>
      </c>
      <c r="S9" s="39">
        <f t="shared" si="8"/>
        <v>1080</v>
      </c>
      <c r="T9" s="8">
        <f t="shared" si="9"/>
        <v>1800</v>
      </c>
      <c r="U9" s="8">
        <f t="shared" si="10"/>
        <v>1300</v>
      </c>
      <c r="V9" s="8">
        <f t="shared" si="11"/>
        <v>1100</v>
      </c>
    </row>
    <row r="10" spans="1:22" ht="31.5" x14ac:dyDescent="0.25">
      <c r="A10" s="17" t="s">
        <v>70</v>
      </c>
      <c r="B10" s="35" t="s">
        <v>44</v>
      </c>
      <c r="C10" s="41">
        <f t="shared" si="12"/>
        <v>4</v>
      </c>
      <c r="D10" s="24" t="s">
        <v>3</v>
      </c>
      <c r="E10" s="24" t="s">
        <v>15</v>
      </c>
      <c r="F10" s="24" t="s">
        <v>16</v>
      </c>
      <c r="G10" s="42">
        <v>2500</v>
      </c>
      <c r="H10" s="22">
        <v>1700.0000000000002</v>
      </c>
      <c r="I10" s="22">
        <v>1500</v>
      </c>
      <c r="J10" s="42">
        <f t="shared" si="1"/>
        <v>2300</v>
      </c>
      <c r="K10" s="39">
        <f t="shared" si="2"/>
        <v>1600</v>
      </c>
      <c r="L10" s="39">
        <f t="shared" si="3"/>
        <v>1400</v>
      </c>
      <c r="M10" s="40">
        <f>VLOOKUP(B10&amp;A10&amp;J10,'[1]MA DO'!$C$5:$X$3586,22,0)</f>
        <v>1.1000000000000001</v>
      </c>
      <c r="N10" s="23">
        <f t="shared" si="4"/>
        <v>1.1000000000000001</v>
      </c>
      <c r="O10" s="23">
        <f t="shared" si="5"/>
        <v>1.1000000000000001</v>
      </c>
      <c r="P10" s="8">
        <v>2500</v>
      </c>
      <c r="Q10" s="8">
        <f t="shared" si="6"/>
        <v>2250</v>
      </c>
      <c r="R10" s="39">
        <f t="shared" si="7"/>
        <v>1575</v>
      </c>
      <c r="S10" s="39">
        <f t="shared" si="8"/>
        <v>1350</v>
      </c>
      <c r="T10" s="8">
        <f t="shared" si="9"/>
        <v>2300</v>
      </c>
      <c r="U10" s="8">
        <f t="shared" si="10"/>
        <v>1600</v>
      </c>
      <c r="V10" s="8">
        <f t="shared" si="11"/>
        <v>1400</v>
      </c>
    </row>
    <row r="11" spans="1:22" ht="31.5" x14ac:dyDescent="0.25">
      <c r="A11" s="17" t="s">
        <v>71</v>
      </c>
      <c r="B11" s="35" t="s">
        <v>44</v>
      </c>
      <c r="C11" s="41">
        <f t="shared" si="12"/>
        <v>5</v>
      </c>
      <c r="D11" s="24" t="s">
        <v>3</v>
      </c>
      <c r="E11" s="24" t="s">
        <v>17</v>
      </c>
      <c r="F11" s="24" t="s">
        <v>97</v>
      </c>
      <c r="G11" s="42">
        <v>2000</v>
      </c>
      <c r="H11" s="22">
        <v>1360</v>
      </c>
      <c r="I11" s="22">
        <v>1200</v>
      </c>
      <c r="J11" s="42">
        <f t="shared" si="1"/>
        <v>1800</v>
      </c>
      <c r="K11" s="39">
        <f t="shared" si="2"/>
        <v>1300</v>
      </c>
      <c r="L11" s="39">
        <f t="shared" si="3"/>
        <v>1100</v>
      </c>
      <c r="M11" s="40">
        <f>VLOOKUP(B11&amp;A11&amp;J11,'[1]MA DO'!$C$5:$X$3586,22,0)</f>
        <v>1.1000000000000001</v>
      </c>
      <c r="N11" s="23">
        <f t="shared" si="4"/>
        <v>1.1000000000000001</v>
      </c>
      <c r="O11" s="23">
        <f t="shared" si="5"/>
        <v>1.1000000000000001</v>
      </c>
      <c r="P11" s="8">
        <v>2000</v>
      </c>
      <c r="Q11" s="8">
        <f t="shared" si="6"/>
        <v>1800</v>
      </c>
      <c r="R11" s="39">
        <f t="shared" si="7"/>
        <v>1260</v>
      </c>
      <c r="S11" s="39">
        <f t="shared" si="8"/>
        <v>1080</v>
      </c>
      <c r="T11" s="8">
        <f t="shared" si="9"/>
        <v>1800</v>
      </c>
      <c r="U11" s="8">
        <f t="shared" si="10"/>
        <v>1300</v>
      </c>
      <c r="V11" s="8">
        <f t="shared" si="11"/>
        <v>1100</v>
      </c>
    </row>
    <row r="12" spans="1:22" ht="31.5" x14ac:dyDescent="0.25">
      <c r="A12" s="17" t="s">
        <v>48</v>
      </c>
      <c r="B12" s="35" t="s">
        <v>44</v>
      </c>
      <c r="C12" s="41">
        <f t="shared" si="12"/>
        <v>6</v>
      </c>
      <c r="D12" s="24" t="s">
        <v>3</v>
      </c>
      <c r="E12" s="24" t="s">
        <v>108</v>
      </c>
      <c r="F12" s="24" t="s">
        <v>18</v>
      </c>
      <c r="G12" s="42">
        <v>1800</v>
      </c>
      <c r="H12" s="22">
        <v>1224</v>
      </c>
      <c r="I12" s="22">
        <v>1080</v>
      </c>
      <c r="J12" s="42">
        <f t="shared" si="1"/>
        <v>1600</v>
      </c>
      <c r="K12" s="39">
        <f t="shared" si="2"/>
        <v>1100</v>
      </c>
      <c r="L12" s="39">
        <f t="shared" si="3"/>
        <v>970</v>
      </c>
      <c r="M12" s="40">
        <f>VLOOKUP(B12&amp;A12&amp;J12,'[1]MA DO'!$C$5:$X$3586,22,0)</f>
        <v>1.1000000000000001</v>
      </c>
      <c r="N12" s="23">
        <f t="shared" si="4"/>
        <v>1.1000000000000001</v>
      </c>
      <c r="O12" s="23">
        <f t="shared" si="5"/>
        <v>1.1000000000000001</v>
      </c>
      <c r="P12" s="8">
        <v>1800</v>
      </c>
      <c r="Q12" s="8">
        <f t="shared" si="6"/>
        <v>1620</v>
      </c>
      <c r="R12" s="39">
        <f t="shared" si="7"/>
        <v>1134</v>
      </c>
      <c r="S12" s="39">
        <f t="shared" si="8"/>
        <v>972</v>
      </c>
      <c r="T12" s="8">
        <f t="shared" si="9"/>
        <v>1600</v>
      </c>
      <c r="U12" s="8">
        <f t="shared" si="10"/>
        <v>1100</v>
      </c>
      <c r="V12" s="8">
        <f t="shared" si="11"/>
        <v>970</v>
      </c>
    </row>
    <row r="13" spans="1:22" ht="37.5" customHeight="1" x14ac:dyDescent="0.25">
      <c r="A13" s="17" t="s">
        <v>49</v>
      </c>
      <c r="B13" s="35" t="s">
        <v>44</v>
      </c>
      <c r="C13" s="41">
        <f t="shared" si="12"/>
        <v>7</v>
      </c>
      <c r="D13" s="24" t="s">
        <v>3</v>
      </c>
      <c r="E13" s="24" t="s">
        <v>18</v>
      </c>
      <c r="F13" s="24" t="s">
        <v>19</v>
      </c>
      <c r="G13" s="42">
        <v>2600</v>
      </c>
      <c r="H13" s="22">
        <v>1768.0000000000002</v>
      </c>
      <c r="I13" s="22">
        <v>1560</v>
      </c>
      <c r="J13" s="42">
        <f t="shared" si="1"/>
        <v>2300</v>
      </c>
      <c r="K13" s="39">
        <f t="shared" si="2"/>
        <v>1600</v>
      </c>
      <c r="L13" s="39">
        <f t="shared" si="3"/>
        <v>1400</v>
      </c>
      <c r="M13" s="40">
        <f>VLOOKUP(B13&amp;A13&amp;J13,'[1]MA DO'!$C$5:$X$3586,22,0)</f>
        <v>1.1000000000000001</v>
      </c>
      <c r="N13" s="23">
        <f t="shared" si="4"/>
        <v>1.1000000000000001</v>
      </c>
      <c r="O13" s="23">
        <f t="shared" si="5"/>
        <v>1.1000000000000001</v>
      </c>
      <c r="P13" s="8">
        <v>2600</v>
      </c>
      <c r="Q13" s="8">
        <f t="shared" si="6"/>
        <v>2340</v>
      </c>
      <c r="R13" s="39">
        <f t="shared" si="7"/>
        <v>1638</v>
      </c>
      <c r="S13" s="39">
        <f t="shared" si="8"/>
        <v>1404</v>
      </c>
      <c r="T13" s="8">
        <f t="shared" si="9"/>
        <v>2300</v>
      </c>
      <c r="U13" s="8">
        <f t="shared" si="10"/>
        <v>1600</v>
      </c>
      <c r="V13" s="8">
        <f t="shared" si="11"/>
        <v>1400</v>
      </c>
    </row>
    <row r="14" spans="1:22" ht="31.5" x14ac:dyDescent="0.25">
      <c r="A14" s="17" t="s">
        <v>50</v>
      </c>
      <c r="B14" s="35" t="s">
        <v>44</v>
      </c>
      <c r="C14" s="41">
        <f t="shared" si="12"/>
        <v>8</v>
      </c>
      <c r="D14" s="24" t="s">
        <v>3</v>
      </c>
      <c r="E14" s="24" t="s">
        <v>19</v>
      </c>
      <c r="F14" s="24" t="s">
        <v>117</v>
      </c>
      <c r="G14" s="42">
        <v>1800</v>
      </c>
      <c r="H14" s="22">
        <v>1224</v>
      </c>
      <c r="I14" s="22">
        <v>1080</v>
      </c>
      <c r="J14" s="42">
        <f t="shared" si="1"/>
        <v>1600</v>
      </c>
      <c r="K14" s="39">
        <f t="shared" si="2"/>
        <v>1100</v>
      </c>
      <c r="L14" s="39">
        <f t="shared" si="3"/>
        <v>970</v>
      </c>
      <c r="M14" s="40">
        <f>VLOOKUP(B14&amp;A14&amp;J14,'[1]MA DO'!$C$5:$X$3586,22,0)</f>
        <v>1.1000000000000001</v>
      </c>
      <c r="N14" s="23">
        <f t="shared" si="4"/>
        <v>1.1000000000000001</v>
      </c>
      <c r="O14" s="23">
        <f t="shared" si="5"/>
        <v>1.1000000000000001</v>
      </c>
      <c r="P14" s="8">
        <v>1800</v>
      </c>
      <c r="Q14" s="8">
        <f t="shared" si="6"/>
        <v>1620</v>
      </c>
      <c r="R14" s="39">
        <f t="shared" si="7"/>
        <v>1134</v>
      </c>
      <c r="S14" s="39">
        <f t="shared" si="8"/>
        <v>972</v>
      </c>
      <c r="T14" s="8">
        <f t="shared" si="9"/>
        <v>1600</v>
      </c>
      <c r="U14" s="8">
        <f t="shared" si="10"/>
        <v>1100</v>
      </c>
      <c r="V14" s="8">
        <f t="shared" si="11"/>
        <v>970</v>
      </c>
    </row>
    <row r="15" spans="1:22" ht="31.5" x14ac:dyDescent="0.25">
      <c r="A15" s="17" t="s">
        <v>72</v>
      </c>
      <c r="B15" s="35" t="s">
        <v>44</v>
      </c>
      <c r="C15" s="41">
        <f t="shared" si="12"/>
        <v>9</v>
      </c>
      <c r="D15" s="24" t="s">
        <v>8</v>
      </c>
      <c r="E15" s="24" t="s">
        <v>20</v>
      </c>
      <c r="F15" s="24" t="s">
        <v>21</v>
      </c>
      <c r="G15" s="42">
        <v>1000</v>
      </c>
      <c r="H15" s="22">
        <v>680</v>
      </c>
      <c r="I15" s="22">
        <v>600</v>
      </c>
      <c r="J15" s="42">
        <f t="shared" si="1"/>
        <v>900</v>
      </c>
      <c r="K15" s="39">
        <f t="shared" si="2"/>
        <v>630</v>
      </c>
      <c r="L15" s="39">
        <f t="shared" si="3"/>
        <v>540</v>
      </c>
      <c r="M15" s="40">
        <f>VLOOKUP(B15&amp;A15&amp;J15,'[1]MA DO'!$C$5:$X$3586,22,0)</f>
        <v>1.1000000000000001</v>
      </c>
      <c r="N15" s="23">
        <f t="shared" si="4"/>
        <v>1.1000000000000001</v>
      </c>
      <c r="O15" s="23">
        <f t="shared" si="5"/>
        <v>1.1000000000000001</v>
      </c>
      <c r="P15" s="8">
        <v>1000</v>
      </c>
      <c r="Q15" s="8">
        <f t="shared" si="6"/>
        <v>900</v>
      </c>
      <c r="R15" s="39">
        <f t="shared" si="7"/>
        <v>630</v>
      </c>
      <c r="S15" s="39">
        <f t="shared" si="8"/>
        <v>540</v>
      </c>
      <c r="T15" s="8">
        <f t="shared" si="9"/>
        <v>900</v>
      </c>
      <c r="U15" s="8">
        <f t="shared" si="10"/>
        <v>630</v>
      </c>
      <c r="V15" s="8">
        <f t="shared" si="11"/>
        <v>540</v>
      </c>
    </row>
    <row r="16" spans="1:22" x14ac:dyDescent="0.25">
      <c r="A16" s="17" t="s">
        <v>73</v>
      </c>
      <c r="B16" s="35" t="s">
        <v>44</v>
      </c>
      <c r="C16" s="41">
        <f t="shared" si="12"/>
        <v>10</v>
      </c>
      <c r="D16" s="24" t="s">
        <v>115</v>
      </c>
      <c r="E16" s="24" t="s">
        <v>5</v>
      </c>
      <c r="F16" s="24"/>
      <c r="G16" s="42">
        <v>2500</v>
      </c>
      <c r="H16" s="22">
        <v>1700.0000000000002</v>
      </c>
      <c r="I16" s="22">
        <v>1500</v>
      </c>
      <c r="J16" s="42">
        <f t="shared" si="1"/>
        <v>2300</v>
      </c>
      <c r="K16" s="39">
        <f t="shared" si="2"/>
        <v>1600</v>
      </c>
      <c r="L16" s="39">
        <f t="shared" si="3"/>
        <v>1400</v>
      </c>
      <c r="M16" s="40">
        <f>VLOOKUP(B16&amp;A16&amp;J16,'[1]MA DO'!$C$5:$X$3586,22,0)</f>
        <v>1.1000000000000001</v>
      </c>
      <c r="N16" s="23">
        <f t="shared" si="4"/>
        <v>1.1000000000000001</v>
      </c>
      <c r="O16" s="23">
        <f t="shared" si="5"/>
        <v>1.1000000000000001</v>
      </c>
      <c r="P16" s="8">
        <v>2500</v>
      </c>
      <c r="Q16" s="8">
        <f t="shared" si="6"/>
        <v>2250</v>
      </c>
      <c r="R16" s="39">
        <f t="shared" si="7"/>
        <v>1575</v>
      </c>
      <c r="S16" s="39">
        <f t="shared" si="8"/>
        <v>1350</v>
      </c>
      <c r="T16" s="8">
        <f t="shared" si="9"/>
        <v>2300</v>
      </c>
      <c r="U16" s="8">
        <f t="shared" si="10"/>
        <v>1600</v>
      </c>
      <c r="V16" s="8">
        <f t="shared" si="11"/>
        <v>1400</v>
      </c>
    </row>
    <row r="17" spans="1:22" ht="42.75" customHeight="1" x14ac:dyDescent="0.25">
      <c r="A17" s="17" t="s">
        <v>51</v>
      </c>
      <c r="B17" s="35" t="s">
        <v>44</v>
      </c>
      <c r="C17" s="41">
        <f t="shared" si="12"/>
        <v>11</v>
      </c>
      <c r="D17" s="24" t="s">
        <v>22</v>
      </c>
      <c r="E17" s="24" t="s">
        <v>9</v>
      </c>
      <c r="F17" s="24" t="s">
        <v>10</v>
      </c>
      <c r="G17" s="42">
        <v>2600</v>
      </c>
      <c r="H17" s="22">
        <v>1768.0000000000002</v>
      </c>
      <c r="I17" s="22">
        <v>1560</v>
      </c>
      <c r="J17" s="42">
        <f t="shared" si="1"/>
        <v>2300</v>
      </c>
      <c r="K17" s="39">
        <f t="shared" si="2"/>
        <v>1600</v>
      </c>
      <c r="L17" s="39">
        <f t="shared" si="3"/>
        <v>1400</v>
      </c>
      <c r="M17" s="40">
        <f>VLOOKUP(B17&amp;A17&amp;J17,'[1]MA DO'!$C$5:$X$3586,22,0)</f>
        <v>1.1000000000000001</v>
      </c>
      <c r="N17" s="23">
        <f t="shared" si="4"/>
        <v>1.1000000000000001</v>
      </c>
      <c r="O17" s="23">
        <f t="shared" si="5"/>
        <v>1.1000000000000001</v>
      </c>
      <c r="P17" s="8">
        <v>2600</v>
      </c>
      <c r="Q17" s="8">
        <f t="shared" si="6"/>
        <v>2340</v>
      </c>
      <c r="R17" s="39">
        <f t="shared" si="7"/>
        <v>1638</v>
      </c>
      <c r="S17" s="39">
        <f t="shared" si="8"/>
        <v>1404</v>
      </c>
      <c r="T17" s="8">
        <f t="shared" si="9"/>
        <v>2300</v>
      </c>
      <c r="U17" s="8">
        <f t="shared" si="10"/>
        <v>1600</v>
      </c>
      <c r="V17" s="8">
        <f t="shared" si="11"/>
        <v>1400</v>
      </c>
    </row>
    <row r="18" spans="1:22" ht="42.75" customHeight="1" x14ac:dyDescent="0.25">
      <c r="A18" s="17" t="s">
        <v>74</v>
      </c>
      <c r="B18" s="35" t="s">
        <v>44</v>
      </c>
      <c r="C18" s="41">
        <f t="shared" si="12"/>
        <v>12</v>
      </c>
      <c r="D18" s="24" t="s">
        <v>13</v>
      </c>
      <c r="E18" s="24" t="s">
        <v>23</v>
      </c>
      <c r="F18" s="24" t="s">
        <v>98</v>
      </c>
      <c r="G18" s="42">
        <v>540</v>
      </c>
      <c r="H18" s="22">
        <v>367.20000000000005</v>
      </c>
      <c r="I18" s="22">
        <v>324</v>
      </c>
      <c r="J18" s="42">
        <f t="shared" si="1"/>
        <v>490</v>
      </c>
      <c r="K18" s="39">
        <f t="shared" si="2"/>
        <v>340</v>
      </c>
      <c r="L18" s="39">
        <f t="shared" si="3"/>
        <v>290</v>
      </c>
      <c r="M18" s="40">
        <f>VLOOKUP(B18&amp;A18&amp;J18,'[1]MA DO'!$C$5:$X$3586,22,0)</f>
        <v>1.1000000000000001</v>
      </c>
      <c r="N18" s="23">
        <f t="shared" si="4"/>
        <v>1.1000000000000001</v>
      </c>
      <c r="O18" s="23">
        <f t="shared" si="5"/>
        <v>1.1000000000000001</v>
      </c>
      <c r="P18" s="8">
        <v>540</v>
      </c>
      <c r="Q18" s="8">
        <f t="shared" si="6"/>
        <v>486</v>
      </c>
      <c r="R18" s="39">
        <f t="shared" si="7"/>
        <v>340.2</v>
      </c>
      <c r="S18" s="39">
        <f t="shared" si="8"/>
        <v>291.59999999999997</v>
      </c>
      <c r="T18" s="8">
        <f t="shared" si="9"/>
        <v>490</v>
      </c>
      <c r="U18" s="8">
        <f t="shared" si="10"/>
        <v>340</v>
      </c>
      <c r="V18" s="8">
        <f t="shared" si="11"/>
        <v>290</v>
      </c>
    </row>
    <row r="19" spans="1:22" ht="47.25" x14ac:dyDescent="0.25">
      <c r="A19" s="17" t="s">
        <v>75</v>
      </c>
      <c r="B19" s="35" t="s">
        <v>44</v>
      </c>
      <c r="C19" s="41">
        <f t="shared" si="12"/>
        <v>13</v>
      </c>
      <c r="D19" s="24" t="s">
        <v>13</v>
      </c>
      <c r="E19" s="24" t="s">
        <v>16</v>
      </c>
      <c r="F19" s="24" t="s">
        <v>99</v>
      </c>
      <c r="G19" s="42">
        <v>540</v>
      </c>
      <c r="H19" s="22">
        <v>367.20000000000005</v>
      </c>
      <c r="I19" s="22">
        <v>324</v>
      </c>
      <c r="J19" s="42">
        <f t="shared" si="1"/>
        <v>490</v>
      </c>
      <c r="K19" s="39">
        <f t="shared" si="2"/>
        <v>340</v>
      </c>
      <c r="L19" s="39">
        <f t="shared" si="3"/>
        <v>290</v>
      </c>
      <c r="M19" s="40">
        <f>VLOOKUP(B19&amp;A19&amp;J19,'[1]MA DO'!$C$5:$X$3586,22,0)</f>
        <v>1.1000000000000001</v>
      </c>
      <c r="N19" s="23">
        <f t="shared" si="4"/>
        <v>1.1000000000000001</v>
      </c>
      <c r="O19" s="23">
        <f t="shared" si="5"/>
        <v>1.1000000000000001</v>
      </c>
      <c r="P19" s="8">
        <v>540</v>
      </c>
      <c r="Q19" s="8">
        <f t="shared" si="6"/>
        <v>486</v>
      </c>
      <c r="R19" s="39">
        <f t="shared" si="7"/>
        <v>340.2</v>
      </c>
      <c r="S19" s="39">
        <f t="shared" si="8"/>
        <v>291.59999999999997</v>
      </c>
      <c r="T19" s="8">
        <f t="shared" si="9"/>
        <v>490</v>
      </c>
      <c r="U19" s="8">
        <f t="shared" si="10"/>
        <v>340</v>
      </c>
      <c r="V19" s="8">
        <f t="shared" si="11"/>
        <v>290</v>
      </c>
    </row>
    <row r="20" spans="1:22" ht="44.25" customHeight="1" x14ac:dyDescent="0.25">
      <c r="A20" s="17" t="s">
        <v>76</v>
      </c>
      <c r="B20" s="35" t="s">
        <v>44</v>
      </c>
      <c r="C20" s="41">
        <f t="shared" si="12"/>
        <v>14</v>
      </c>
      <c r="D20" s="24" t="s">
        <v>116</v>
      </c>
      <c r="E20" s="24" t="s">
        <v>5</v>
      </c>
      <c r="F20" s="24"/>
      <c r="G20" s="42">
        <v>1000</v>
      </c>
      <c r="H20" s="22">
        <v>680</v>
      </c>
      <c r="I20" s="22">
        <v>600</v>
      </c>
      <c r="J20" s="42">
        <f t="shared" si="1"/>
        <v>900</v>
      </c>
      <c r="K20" s="39">
        <f t="shared" si="2"/>
        <v>630</v>
      </c>
      <c r="L20" s="39">
        <f t="shared" si="3"/>
        <v>540</v>
      </c>
      <c r="M20" s="40">
        <v>1.1000000000000001</v>
      </c>
      <c r="N20" s="23">
        <f>M20</f>
        <v>1.1000000000000001</v>
      </c>
      <c r="O20" s="23">
        <f>M20</f>
        <v>1.1000000000000001</v>
      </c>
      <c r="P20" s="8">
        <v>1000</v>
      </c>
      <c r="Q20" s="8">
        <f t="shared" si="6"/>
        <v>900</v>
      </c>
      <c r="R20" s="39">
        <f t="shared" si="7"/>
        <v>630</v>
      </c>
      <c r="S20" s="39">
        <f t="shared" si="8"/>
        <v>540</v>
      </c>
      <c r="T20" s="8">
        <f t="shared" si="9"/>
        <v>900</v>
      </c>
      <c r="U20" s="8">
        <f t="shared" si="10"/>
        <v>630</v>
      </c>
      <c r="V20" s="8">
        <f t="shared" si="11"/>
        <v>540</v>
      </c>
    </row>
    <row r="21" spans="1:22" ht="47.25" x14ac:dyDescent="0.25">
      <c r="A21" s="17" t="s">
        <v>77</v>
      </c>
      <c r="B21" s="35" t="s">
        <v>44</v>
      </c>
      <c r="C21" s="41">
        <f t="shared" si="12"/>
        <v>15</v>
      </c>
      <c r="D21" s="24" t="s">
        <v>12</v>
      </c>
      <c r="E21" s="24" t="s">
        <v>111</v>
      </c>
      <c r="F21" s="24" t="s">
        <v>100</v>
      </c>
      <c r="G21" s="42">
        <v>670</v>
      </c>
      <c r="H21" s="22">
        <v>455.6</v>
      </c>
      <c r="I21" s="22">
        <v>402</v>
      </c>
      <c r="J21" s="42">
        <f t="shared" si="1"/>
        <v>600</v>
      </c>
      <c r="K21" s="39">
        <f t="shared" si="2"/>
        <v>420</v>
      </c>
      <c r="L21" s="39">
        <f t="shared" si="3"/>
        <v>360</v>
      </c>
      <c r="M21" s="40">
        <f>VLOOKUP(B21&amp;A21&amp;J21,'[1]MA DO'!$C$5:$X$3586,22,0)</f>
        <v>1.1000000000000001</v>
      </c>
      <c r="N21" s="23">
        <f t="shared" si="4"/>
        <v>1.1000000000000001</v>
      </c>
      <c r="O21" s="23">
        <f t="shared" si="5"/>
        <v>1.1000000000000001</v>
      </c>
      <c r="P21" s="8">
        <v>670</v>
      </c>
      <c r="Q21" s="8">
        <f t="shared" si="6"/>
        <v>603</v>
      </c>
      <c r="R21" s="39">
        <f t="shared" si="7"/>
        <v>422.09999999999997</v>
      </c>
      <c r="S21" s="39">
        <f t="shared" si="8"/>
        <v>361.8</v>
      </c>
      <c r="T21" s="8">
        <f t="shared" si="9"/>
        <v>600</v>
      </c>
      <c r="U21" s="8">
        <f t="shared" si="10"/>
        <v>420</v>
      </c>
      <c r="V21" s="8">
        <f t="shared" si="11"/>
        <v>360</v>
      </c>
    </row>
    <row r="22" spans="1:22" ht="47.25" x14ac:dyDescent="0.25">
      <c r="A22" s="17" t="s">
        <v>78</v>
      </c>
      <c r="B22" s="35" t="s">
        <v>44</v>
      </c>
      <c r="C22" s="41">
        <f t="shared" si="12"/>
        <v>16</v>
      </c>
      <c r="D22" s="24" t="s">
        <v>12</v>
      </c>
      <c r="E22" s="24" t="s">
        <v>100</v>
      </c>
      <c r="F22" s="24" t="s">
        <v>101</v>
      </c>
      <c r="G22" s="42">
        <v>880</v>
      </c>
      <c r="H22" s="22">
        <v>598.40000000000009</v>
      </c>
      <c r="I22" s="22">
        <v>528</v>
      </c>
      <c r="J22" s="42">
        <f t="shared" si="1"/>
        <v>790</v>
      </c>
      <c r="K22" s="39">
        <f t="shared" si="2"/>
        <v>550</v>
      </c>
      <c r="L22" s="39">
        <f t="shared" si="3"/>
        <v>480</v>
      </c>
      <c r="M22" s="40">
        <f>VLOOKUP(B22&amp;A22&amp;J22,'[1]MA DO'!$C$5:$X$3586,22,0)</f>
        <v>1.1000000000000001</v>
      </c>
      <c r="N22" s="23">
        <f t="shared" si="4"/>
        <v>1.1000000000000001</v>
      </c>
      <c r="O22" s="23">
        <f t="shared" si="5"/>
        <v>1.1000000000000001</v>
      </c>
      <c r="P22" s="8">
        <v>880</v>
      </c>
      <c r="Q22" s="8">
        <f t="shared" si="6"/>
        <v>792</v>
      </c>
      <c r="R22" s="39">
        <f t="shared" si="7"/>
        <v>554.4</v>
      </c>
      <c r="S22" s="39">
        <f t="shared" si="8"/>
        <v>475.2</v>
      </c>
      <c r="T22" s="8">
        <f t="shared" si="9"/>
        <v>790</v>
      </c>
      <c r="U22" s="8">
        <f t="shared" si="10"/>
        <v>550</v>
      </c>
      <c r="V22" s="8">
        <f t="shared" si="11"/>
        <v>480</v>
      </c>
    </row>
    <row r="23" spans="1:22" ht="47.25" x14ac:dyDescent="0.25">
      <c r="A23" s="17" t="s">
        <v>79</v>
      </c>
      <c r="B23" s="35" t="s">
        <v>44</v>
      </c>
      <c r="C23" s="41">
        <f t="shared" si="12"/>
        <v>17</v>
      </c>
      <c r="D23" s="24" t="s">
        <v>12</v>
      </c>
      <c r="E23" s="24" t="s">
        <v>101</v>
      </c>
      <c r="F23" s="24" t="s">
        <v>102</v>
      </c>
      <c r="G23" s="42">
        <v>765</v>
      </c>
      <c r="H23" s="22">
        <v>520.20000000000005</v>
      </c>
      <c r="I23" s="22">
        <v>459</v>
      </c>
      <c r="J23" s="42">
        <f t="shared" si="1"/>
        <v>690</v>
      </c>
      <c r="K23" s="39">
        <f t="shared" si="2"/>
        <v>490</v>
      </c>
      <c r="L23" s="39">
        <f t="shared" si="3"/>
        <v>420</v>
      </c>
      <c r="M23" s="40">
        <f>VLOOKUP(B23&amp;A23&amp;J23,'[1]MA DO'!$C$5:$X$3586,22,0)</f>
        <v>1.1000000000000001</v>
      </c>
      <c r="N23" s="23">
        <f t="shared" si="4"/>
        <v>1.1000000000000001</v>
      </c>
      <c r="O23" s="23">
        <f t="shared" si="5"/>
        <v>1.1000000000000001</v>
      </c>
      <c r="P23" s="8">
        <v>770</v>
      </c>
      <c r="Q23" s="8">
        <f t="shared" si="6"/>
        <v>693</v>
      </c>
      <c r="R23" s="39">
        <f t="shared" si="7"/>
        <v>485.09999999999997</v>
      </c>
      <c r="S23" s="39">
        <f t="shared" si="8"/>
        <v>415.8</v>
      </c>
      <c r="T23" s="8">
        <f t="shared" si="9"/>
        <v>690</v>
      </c>
      <c r="U23" s="8">
        <f t="shared" si="10"/>
        <v>490</v>
      </c>
      <c r="V23" s="8">
        <f t="shared" si="11"/>
        <v>420</v>
      </c>
    </row>
    <row r="24" spans="1:22" s="34" customFormat="1" ht="47.25" x14ac:dyDescent="0.25">
      <c r="A24" s="17" t="s">
        <v>80</v>
      </c>
      <c r="B24" s="35" t="s">
        <v>44</v>
      </c>
      <c r="C24" s="41">
        <f t="shared" si="12"/>
        <v>18</v>
      </c>
      <c r="D24" s="24" t="s">
        <v>12</v>
      </c>
      <c r="E24" s="24" t="s">
        <v>102</v>
      </c>
      <c r="F24" s="24" t="s">
        <v>103</v>
      </c>
      <c r="G24" s="42">
        <v>1150</v>
      </c>
      <c r="H24" s="22">
        <v>782</v>
      </c>
      <c r="I24" s="22">
        <v>690</v>
      </c>
      <c r="J24" s="42">
        <f t="shared" si="1"/>
        <v>1100</v>
      </c>
      <c r="K24" s="39">
        <f t="shared" si="2"/>
        <v>760</v>
      </c>
      <c r="L24" s="39">
        <f t="shared" si="3"/>
        <v>650</v>
      </c>
      <c r="M24" s="40">
        <f>VLOOKUP(B24&amp;A24&amp;J24,'[1]MA DO'!$C$5:$X$3586,22,0)</f>
        <v>1.1000000000000001</v>
      </c>
      <c r="N24" s="23">
        <f t="shared" si="4"/>
        <v>1.1000000000000001</v>
      </c>
      <c r="O24" s="23">
        <f t="shared" si="5"/>
        <v>1.1000000000000001</v>
      </c>
      <c r="P24" s="8">
        <v>1200</v>
      </c>
      <c r="Q24" s="8">
        <f t="shared" si="6"/>
        <v>1080</v>
      </c>
      <c r="R24" s="39">
        <f t="shared" si="7"/>
        <v>756</v>
      </c>
      <c r="S24" s="39">
        <f t="shared" si="8"/>
        <v>648</v>
      </c>
      <c r="T24" s="8">
        <f t="shared" si="9"/>
        <v>1100</v>
      </c>
      <c r="U24" s="8">
        <f t="shared" si="10"/>
        <v>760</v>
      </c>
      <c r="V24" s="8">
        <f t="shared" si="11"/>
        <v>650</v>
      </c>
    </row>
    <row r="25" spans="1:22" s="34" customFormat="1" ht="47.25" x14ac:dyDescent="0.25">
      <c r="A25" s="17" t="s">
        <v>81</v>
      </c>
      <c r="B25" s="35" t="s">
        <v>44</v>
      </c>
      <c r="C25" s="41">
        <f t="shared" si="12"/>
        <v>19</v>
      </c>
      <c r="D25" s="24" t="s">
        <v>12</v>
      </c>
      <c r="E25" s="24" t="s">
        <v>103</v>
      </c>
      <c r="F25" s="24" t="s">
        <v>104</v>
      </c>
      <c r="G25" s="42">
        <v>575</v>
      </c>
      <c r="H25" s="22">
        <v>391</v>
      </c>
      <c r="I25" s="22">
        <v>345</v>
      </c>
      <c r="J25" s="42">
        <f t="shared" si="1"/>
        <v>520</v>
      </c>
      <c r="K25" s="39">
        <f t="shared" si="2"/>
        <v>370</v>
      </c>
      <c r="L25" s="39">
        <f t="shared" si="3"/>
        <v>310</v>
      </c>
      <c r="M25" s="40">
        <f>VLOOKUP(B25&amp;A25&amp;J25,'[1]MA DO'!$C$5:$X$3586,22,0)</f>
        <v>1.1000000000000001</v>
      </c>
      <c r="N25" s="23">
        <f t="shared" si="4"/>
        <v>1.1000000000000001</v>
      </c>
      <c r="O25" s="23">
        <f t="shared" si="5"/>
        <v>1.1000000000000001</v>
      </c>
      <c r="P25" s="8">
        <v>580</v>
      </c>
      <c r="Q25" s="8">
        <f t="shared" si="6"/>
        <v>522</v>
      </c>
      <c r="R25" s="39">
        <f t="shared" si="7"/>
        <v>365.4</v>
      </c>
      <c r="S25" s="39">
        <f t="shared" si="8"/>
        <v>313.2</v>
      </c>
      <c r="T25" s="8">
        <f t="shared" si="9"/>
        <v>520</v>
      </c>
      <c r="U25" s="8">
        <f t="shared" si="10"/>
        <v>370</v>
      </c>
      <c r="V25" s="8">
        <f t="shared" si="11"/>
        <v>310</v>
      </c>
    </row>
    <row r="26" spans="1:22" s="34" customFormat="1" ht="47.25" x14ac:dyDescent="0.25">
      <c r="A26" s="17" t="s">
        <v>82</v>
      </c>
      <c r="B26" s="35" t="s">
        <v>44</v>
      </c>
      <c r="C26" s="41">
        <f t="shared" si="12"/>
        <v>20</v>
      </c>
      <c r="D26" s="24" t="s">
        <v>12</v>
      </c>
      <c r="E26" s="24" t="s">
        <v>104</v>
      </c>
      <c r="F26" s="24" t="s">
        <v>4</v>
      </c>
      <c r="G26" s="42">
        <v>480</v>
      </c>
      <c r="H26" s="22">
        <v>326.40000000000003</v>
      </c>
      <c r="I26" s="22">
        <v>288</v>
      </c>
      <c r="J26" s="42">
        <f t="shared" si="1"/>
        <v>430</v>
      </c>
      <c r="K26" s="39">
        <f t="shared" si="2"/>
        <v>300</v>
      </c>
      <c r="L26" s="39">
        <f t="shared" si="3"/>
        <v>260</v>
      </c>
      <c r="M26" s="40">
        <f>VLOOKUP(B26&amp;A26&amp;J26,'[1]MA DO'!$C$5:$X$3586,22,0)</f>
        <v>1.1000000000000001</v>
      </c>
      <c r="N26" s="23">
        <f t="shared" si="4"/>
        <v>1.1000000000000001</v>
      </c>
      <c r="O26" s="23">
        <f t="shared" si="5"/>
        <v>1.1000000000000001</v>
      </c>
      <c r="P26" s="8">
        <v>480</v>
      </c>
      <c r="Q26" s="8">
        <f t="shared" si="6"/>
        <v>432</v>
      </c>
      <c r="R26" s="39">
        <f t="shared" si="7"/>
        <v>302.39999999999998</v>
      </c>
      <c r="S26" s="39">
        <f t="shared" si="8"/>
        <v>259.2</v>
      </c>
      <c r="T26" s="8">
        <f t="shared" si="9"/>
        <v>430</v>
      </c>
      <c r="U26" s="8">
        <f t="shared" si="10"/>
        <v>300</v>
      </c>
      <c r="V26" s="8">
        <f t="shared" si="11"/>
        <v>260</v>
      </c>
    </row>
    <row r="27" spans="1:22" s="34" customFormat="1" ht="47.25" x14ac:dyDescent="0.25">
      <c r="A27" s="17" t="s">
        <v>83</v>
      </c>
      <c r="B27" s="35" t="s">
        <v>44</v>
      </c>
      <c r="C27" s="41">
        <f t="shared" si="12"/>
        <v>21</v>
      </c>
      <c r="D27" s="24" t="s">
        <v>12</v>
      </c>
      <c r="E27" s="24" t="s">
        <v>102</v>
      </c>
      <c r="F27" s="24" t="s">
        <v>105</v>
      </c>
      <c r="G27" s="42">
        <v>1150</v>
      </c>
      <c r="H27" s="22">
        <v>782</v>
      </c>
      <c r="I27" s="22">
        <v>690</v>
      </c>
      <c r="J27" s="42">
        <f t="shared" si="1"/>
        <v>1100</v>
      </c>
      <c r="K27" s="39">
        <f t="shared" si="2"/>
        <v>760</v>
      </c>
      <c r="L27" s="39">
        <f t="shared" si="3"/>
        <v>650</v>
      </c>
      <c r="M27" s="40">
        <f>VLOOKUP(B27&amp;A27&amp;J27,'[1]MA DO'!$C$5:$X$3586,22,0)</f>
        <v>1.1000000000000001</v>
      </c>
      <c r="N27" s="23">
        <f t="shared" si="4"/>
        <v>1.1000000000000001</v>
      </c>
      <c r="O27" s="23">
        <f t="shared" si="5"/>
        <v>1.1000000000000001</v>
      </c>
      <c r="P27" s="8">
        <v>1200</v>
      </c>
      <c r="Q27" s="8">
        <f t="shared" si="6"/>
        <v>1080</v>
      </c>
      <c r="R27" s="39">
        <f t="shared" si="7"/>
        <v>756</v>
      </c>
      <c r="S27" s="39">
        <f t="shared" si="8"/>
        <v>648</v>
      </c>
      <c r="T27" s="8">
        <f t="shared" si="9"/>
        <v>1100</v>
      </c>
      <c r="U27" s="8">
        <f t="shared" si="10"/>
        <v>760</v>
      </c>
      <c r="V27" s="8">
        <f t="shared" si="11"/>
        <v>650</v>
      </c>
    </row>
    <row r="28" spans="1:22" s="34" customFormat="1" ht="47.25" x14ac:dyDescent="0.25">
      <c r="A28" s="17" t="s">
        <v>84</v>
      </c>
      <c r="B28" s="35" t="s">
        <v>44</v>
      </c>
      <c r="C28" s="41">
        <f t="shared" si="12"/>
        <v>22</v>
      </c>
      <c r="D28" s="24" t="s">
        <v>12</v>
      </c>
      <c r="E28" s="24" t="s">
        <v>105</v>
      </c>
      <c r="F28" s="24" t="s">
        <v>106</v>
      </c>
      <c r="G28" s="42">
        <v>650</v>
      </c>
      <c r="H28" s="22">
        <v>442.00000000000006</v>
      </c>
      <c r="I28" s="22">
        <v>390</v>
      </c>
      <c r="J28" s="42">
        <f t="shared" si="1"/>
        <v>590</v>
      </c>
      <c r="K28" s="39">
        <f t="shared" si="2"/>
        <v>410</v>
      </c>
      <c r="L28" s="39">
        <f t="shared" si="3"/>
        <v>350</v>
      </c>
      <c r="M28" s="40">
        <f>VLOOKUP(B28&amp;A28&amp;J28,'[1]MA DO'!$C$5:$X$3586,22,0)</f>
        <v>1.1000000000000001</v>
      </c>
      <c r="N28" s="23">
        <f t="shared" si="4"/>
        <v>1.1000000000000001</v>
      </c>
      <c r="O28" s="23">
        <f t="shared" si="5"/>
        <v>1.1000000000000001</v>
      </c>
      <c r="P28" s="8">
        <v>650</v>
      </c>
      <c r="Q28" s="8">
        <f t="shared" si="6"/>
        <v>585</v>
      </c>
      <c r="R28" s="39">
        <f t="shared" si="7"/>
        <v>409.5</v>
      </c>
      <c r="S28" s="39">
        <f t="shared" si="8"/>
        <v>351</v>
      </c>
      <c r="T28" s="8">
        <f t="shared" si="9"/>
        <v>590</v>
      </c>
      <c r="U28" s="8">
        <f t="shared" si="10"/>
        <v>410</v>
      </c>
      <c r="V28" s="8">
        <f t="shared" si="11"/>
        <v>350</v>
      </c>
    </row>
    <row r="29" spans="1:22" s="34" customFormat="1" ht="31.5" x14ac:dyDescent="0.25">
      <c r="A29" s="17" t="s">
        <v>85</v>
      </c>
      <c r="B29" s="35" t="s">
        <v>44</v>
      </c>
      <c r="C29" s="41">
        <f t="shared" si="12"/>
        <v>23</v>
      </c>
      <c r="D29" s="24" t="s">
        <v>12</v>
      </c>
      <c r="E29" s="24" t="s">
        <v>106</v>
      </c>
      <c r="F29" s="24" t="s">
        <v>11</v>
      </c>
      <c r="G29" s="42">
        <v>500</v>
      </c>
      <c r="H29" s="22">
        <v>340</v>
      </c>
      <c r="I29" s="22">
        <v>300</v>
      </c>
      <c r="J29" s="42">
        <f t="shared" si="1"/>
        <v>450</v>
      </c>
      <c r="K29" s="39">
        <f t="shared" si="2"/>
        <v>320</v>
      </c>
      <c r="L29" s="39">
        <f t="shared" si="3"/>
        <v>270</v>
      </c>
      <c r="M29" s="40">
        <f>VLOOKUP(B29&amp;A29&amp;J29,'[1]MA DO'!$C$5:$X$3586,22,0)</f>
        <v>1.1000000000000001</v>
      </c>
      <c r="N29" s="23">
        <f t="shared" si="4"/>
        <v>1.1000000000000001</v>
      </c>
      <c r="O29" s="23">
        <f t="shared" si="5"/>
        <v>1.1000000000000001</v>
      </c>
      <c r="P29" s="8">
        <v>500</v>
      </c>
      <c r="Q29" s="8">
        <f t="shared" si="6"/>
        <v>450</v>
      </c>
      <c r="R29" s="39">
        <f t="shared" si="7"/>
        <v>315</v>
      </c>
      <c r="S29" s="39">
        <f t="shared" si="8"/>
        <v>270</v>
      </c>
      <c r="T29" s="8">
        <f t="shared" si="9"/>
        <v>450</v>
      </c>
      <c r="U29" s="8">
        <f t="shared" si="10"/>
        <v>320</v>
      </c>
      <c r="V29" s="8">
        <f t="shared" si="11"/>
        <v>270</v>
      </c>
    </row>
    <row r="30" spans="1:22" ht="47.25" x14ac:dyDescent="0.25">
      <c r="A30" s="17" t="s">
        <v>56</v>
      </c>
      <c r="B30" s="35" t="s">
        <v>44</v>
      </c>
      <c r="C30" s="41">
        <f t="shared" si="12"/>
        <v>24</v>
      </c>
      <c r="D30" s="24" t="s">
        <v>12</v>
      </c>
      <c r="E30" s="24" t="s">
        <v>109</v>
      </c>
      <c r="F30" s="24" t="s">
        <v>24</v>
      </c>
      <c r="G30" s="42">
        <v>480</v>
      </c>
      <c r="H30" s="22">
        <v>326.40000000000003</v>
      </c>
      <c r="I30" s="22">
        <v>288</v>
      </c>
      <c r="J30" s="42">
        <f t="shared" si="1"/>
        <v>430</v>
      </c>
      <c r="K30" s="39">
        <f t="shared" si="2"/>
        <v>300</v>
      </c>
      <c r="L30" s="39">
        <f t="shared" si="3"/>
        <v>260</v>
      </c>
      <c r="M30" s="40">
        <f>VLOOKUP(B30&amp;A30&amp;J30,'[1]MA DO'!$C$5:$X$3586,22,0)</f>
        <v>1.0275658914728683</v>
      </c>
      <c r="N30" s="23">
        <f t="shared" si="4"/>
        <v>1.0275658914728683</v>
      </c>
      <c r="O30" s="23">
        <f t="shared" si="5"/>
        <v>1.0275658914728683</v>
      </c>
      <c r="P30" s="8">
        <v>480</v>
      </c>
      <c r="Q30" s="8">
        <f t="shared" si="6"/>
        <v>432</v>
      </c>
      <c r="R30" s="39">
        <f t="shared" si="7"/>
        <v>302.39999999999998</v>
      </c>
      <c r="S30" s="39">
        <f t="shared" si="8"/>
        <v>259.2</v>
      </c>
      <c r="T30" s="8">
        <f t="shared" si="9"/>
        <v>430</v>
      </c>
      <c r="U30" s="8">
        <f t="shared" si="10"/>
        <v>300</v>
      </c>
      <c r="V30" s="8">
        <f t="shared" si="11"/>
        <v>260</v>
      </c>
    </row>
    <row r="31" spans="1:22" ht="47.25" x14ac:dyDescent="0.25">
      <c r="A31" s="17" t="s">
        <v>57</v>
      </c>
      <c r="B31" s="35" t="s">
        <v>44</v>
      </c>
      <c r="C31" s="41">
        <f t="shared" si="12"/>
        <v>25</v>
      </c>
      <c r="D31" s="24" t="s">
        <v>12</v>
      </c>
      <c r="E31" s="24" t="s">
        <v>24</v>
      </c>
      <c r="F31" s="24" t="s">
        <v>110</v>
      </c>
      <c r="G31" s="42">
        <v>600</v>
      </c>
      <c r="H31" s="22">
        <v>408.00000000000006</v>
      </c>
      <c r="I31" s="22">
        <v>360</v>
      </c>
      <c r="J31" s="42">
        <f t="shared" si="1"/>
        <v>540</v>
      </c>
      <c r="K31" s="39">
        <f t="shared" si="2"/>
        <v>380</v>
      </c>
      <c r="L31" s="39">
        <f t="shared" si="3"/>
        <v>320</v>
      </c>
      <c r="M31" s="40">
        <f>VLOOKUP(B31&amp;A31&amp;J31,'[1]MA DO'!$C$5:$X$3586,22,0)</f>
        <v>1.1000000000000001</v>
      </c>
      <c r="N31" s="23">
        <f t="shared" si="4"/>
        <v>1.1000000000000001</v>
      </c>
      <c r="O31" s="23">
        <f t="shared" si="5"/>
        <v>1.1000000000000001</v>
      </c>
      <c r="P31" s="8">
        <v>600</v>
      </c>
      <c r="Q31" s="8">
        <f t="shared" si="6"/>
        <v>540</v>
      </c>
      <c r="R31" s="39">
        <f t="shared" si="7"/>
        <v>378</v>
      </c>
      <c r="S31" s="39">
        <f t="shared" si="8"/>
        <v>324</v>
      </c>
      <c r="T31" s="8">
        <f t="shared" si="9"/>
        <v>540</v>
      </c>
      <c r="U31" s="8">
        <f t="shared" si="10"/>
        <v>380</v>
      </c>
      <c r="V31" s="8">
        <f t="shared" si="11"/>
        <v>320</v>
      </c>
    </row>
    <row r="32" spans="1:22" ht="47.25" x14ac:dyDescent="0.25">
      <c r="A32" s="17" t="s">
        <v>52</v>
      </c>
      <c r="B32" s="35" t="s">
        <v>44</v>
      </c>
      <c r="C32" s="41">
        <f t="shared" si="12"/>
        <v>26</v>
      </c>
      <c r="D32" s="24" t="s">
        <v>25</v>
      </c>
      <c r="E32" s="24" t="s">
        <v>26</v>
      </c>
      <c r="F32" s="24" t="s">
        <v>27</v>
      </c>
      <c r="G32" s="42">
        <v>600</v>
      </c>
      <c r="H32" s="22">
        <v>408.00000000000006</v>
      </c>
      <c r="I32" s="22">
        <v>360</v>
      </c>
      <c r="J32" s="42">
        <f t="shared" si="1"/>
        <v>540</v>
      </c>
      <c r="K32" s="39">
        <f t="shared" si="2"/>
        <v>380</v>
      </c>
      <c r="L32" s="39">
        <f t="shared" si="3"/>
        <v>320</v>
      </c>
      <c r="M32" s="40">
        <f>VLOOKUP(B32&amp;A32&amp;J32,'[1]MA DO'!$C$5:$X$3586,22,0)</f>
        <v>1.1000000000000001</v>
      </c>
      <c r="N32" s="23">
        <f t="shared" si="4"/>
        <v>1.1000000000000001</v>
      </c>
      <c r="O32" s="23">
        <f t="shared" si="5"/>
        <v>1.1000000000000001</v>
      </c>
      <c r="P32" s="8">
        <v>600</v>
      </c>
      <c r="Q32" s="8">
        <f t="shared" si="6"/>
        <v>540</v>
      </c>
      <c r="R32" s="39">
        <f t="shared" si="7"/>
        <v>378</v>
      </c>
      <c r="S32" s="39">
        <f t="shared" si="8"/>
        <v>324</v>
      </c>
      <c r="T32" s="8">
        <f t="shared" si="9"/>
        <v>540</v>
      </c>
      <c r="U32" s="8">
        <f t="shared" si="10"/>
        <v>380</v>
      </c>
      <c r="V32" s="8">
        <f t="shared" si="11"/>
        <v>320</v>
      </c>
    </row>
    <row r="33" spans="1:22" ht="47.25" x14ac:dyDescent="0.25">
      <c r="A33" s="17" t="s">
        <v>53</v>
      </c>
      <c r="B33" s="35" t="s">
        <v>44</v>
      </c>
      <c r="C33" s="41">
        <f t="shared" si="12"/>
        <v>27</v>
      </c>
      <c r="D33" s="24" t="s">
        <v>25</v>
      </c>
      <c r="E33" s="24" t="s">
        <v>28</v>
      </c>
      <c r="F33" s="24" t="s">
        <v>112</v>
      </c>
      <c r="G33" s="42">
        <v>540</v>
      </c>
      <c r="H33" s="22">
        <v>367.20000000000005</v>
      </c>
      <c r="I33" s="22">
        <v>324</v>
      </c>
      <c r="J33" s="42">
        <f t="shared" si="1"/>
        <v>490</v>
      </c>
      <c r="K33" s="39">
        <f t="shared" si="2"/>
        <v>340</v>
      </c>
      <c r="L33" s="39">
        <f t="shared" si="3"/>
        <v>290</v>
      </c>
      <c r="M33" s="40">
        <f>VLOOKUP(B33&amp;A33&amp;J33,'[1]MA DO'!$C$5:$X$3586,22,0)</f>
        <v>1.1000000000000001</v>
      </c>
      <c r="N33" s="23">
        <f t="shared" si="4"/>
        <v>1.1000000000000001</v>
      </c>
      <c r="O33" s="23">
        <f t="shared" si="5"/>
        <v>1.1000000000000001</v>
      </c>
      <c r="P33" s="8">
        <v>540</v>
      </c>
      <c r="Q33" s="8">
        <f t="shared" si="6"/>
        <v>486</v>
      </c>
      <c r="R33" s="39">
        <f t="shared" si="7"/>
        <v>340.2</v>
      </c>
      <c r="S33" s="39">
        <f t="shared" si="8"/>
        <v>291.59999999999997</v>
      </c>
      <c r="T33" s="8">
        <f t="shared" si="9"/>
        <v>490</v>
      </c>
      <c r="U33" s="8">
        <f t="shared" si="10"/>
        <v>340</v>
      </c>
      <c r="V33" s="8">
        <f t="shared" si="11"/>
        <v>290</v>
      </c>
    </row>
    <row r="34" spans="1:22" ht="47.25" x14ac:dyDescent="0.25">
      <c r="A34" s="17" t="s">
        <v>54</v>
      </c>
      <c r="B34" s="35" t="s">
        <v>44</v>
      </c>
      <c r="C34" s="41">
        <f t="shared" si="12"/>
        <v>28</v>
      </c>
      <c r="D34" s="24" t="s">
        <v>25</v>
      </c>
      <c r="E34" s="24" t="s">
        <v>112</v>
      </c>
      <c r="F34" s="24" t="s">
        <v>118</v>
      </c>
      <c r="G34" s="42">
        <v>500</v>
      </c>
      <c r="H34" s="22">
        <v>340</v>
      </c>
      <c r="I34" s="22">
        <v>300</v>
      </c>
      <c r="J34" s="42">
        <f t="shared" si="1"/>
        <v>450</v>
      </c>
      <c r="K34" s="39">
        <f t="shared" si="2"/>
        <v>320</v>
      </c>
      <c r="L34" s="39">
        <f t="shared" si="3"/>
        <v>270</v>
      </c>
      <c r="M34" s="40">
        <f>VLOOKUP(B34&amp;A34&amp;J34,'[1]MA DO'!$C$5:$X$3586,22,0)</f>
        <v>1.1000000000000001</v>
      </c>
      <c r="N34" s="23">
        <f t="shared" si="4"/>
        <v>1.1000000000000001</v>
      </c>
      <c r="O34" s="23">
        <f t="shared" si="5"/>
        <v>1.1000000000000001</v>
      </c>
      <c r="P34" s="8">
        <v>500</v>
      </c>
      <c r="Q34" s="8">
        <f t="shared" si="6"/>
        <v>450</v>
      </c>
      <c r="R34" s="39">
        <f t="shared" si="7"/>
        <v>315</v>
      </c>
      <c r="S34" s="39">
        <f t="shared" si="8"/>
        <v>270</v>
      </c>
      <c r="T34" s="8">
        <f t="shared" si="9"/>
        <v>450</v>
      </c>
      <c r="U34" s="8">
        <f t="shared" si="10"/>
        <v>320</v>
      </c>
      <c r="V34" s="8">
        <f t="shared" si="11"/>
        <v>270</v>
      </c>
    </row>
    <row r="35" spans="1:22" ht="47.25" x14ac:dyDescent="0.25">
      <c r="A35" s="17" t="s">
        <v>55</v>
      </c>
      <c r="B35" s="35" t="s">
        <v>44</v>
      </c>
      <c r="C35" s="41">
        <f t="shared" si="12"/>
        <v>29</v>
      </c>
      <c r="D35" s="24" t="s">
        <v>25</v>
      </c>
      <c r="E35" s="24" t="s">
        <v>118</v>
      </c>
      <c r="F35" s="24" t="s">
        <v>29</v>
      </c>
      <c r="G35" s="42">
        <v>400</v>
      </c>
      <c r="H35" s="22">
        <v>272</v>
      </c>
      <c r="I35" s="22">
        <v>240</v>
      </c>
      <c r="J35" s="42">
        <f t="shared" si="1"/>
        <v>360</v>
      </c>
      <c r="K35" s="39">
        <f t="shared" si="2"/>
        <v>250</v>
      </c>
      <c r="L35" s="39">
        <f t="shared" si="3"/>
        <v>220</v>
      </c>
      <c r="M35" s="40">
        <f>VLOOKUP(B35&amp;A35&amp;J35,'[1]MA DO'!$C$5:$X$3586,22,0)</f>
        <v>1.1000000000000001</v>
      </c>
      <c r="N35" s="23">
        <f t="shared" si="4"/>
        <v>1.1000000000000001</v>
      </c>
      <c r="O35" s="23">
        <f t="shared" si="5"/>
        <v>1.1000000000000001</v>
      </c>
      <c r="P35" s="8">
        <v>400</v>
      </c>
      <c r="Q35" s="8">
        <f t="shared" si="6"/>
        <v>360</v>
      </c>
      <c r="R35" s="39">
        <f t="shared" si="7"/>
        <v>251.99999999999997</v>
      </c>
      <c r="S35" s="39">
        <f t="shared" si="8"/>
        <v>216</v>
      </c>
      <c r="T35" s="8">
        <f t="shared" si="9"/>
        <v>360</v>
      </c>
      <c r="U35" s="8">
        <f t="shared" si="10"/>
        <v>250</v>
      </c>
      <c r="V35" s="8">
        <f t="shared" si="11"/>
        <v>220</v>
      </c>
    </row>
    <row r="36" spans="1:22" ht="31.5" x14ac:dyDescent="0.25">
      <c r="A36" s="17" t="s">
        <v>58</v>
      </c>
      <c r="B36" s="35" t="s">
        <v>44</v>
      </c>
      <c r="C36" s="41">
        <f t="shared" si="12"/>
        <v>30</v>
      </c>
      <c r="D36" s="24" t="s">
        <v>30</v>
      </c>
      <c r="E36" s="24" t="s">
        <v>31</v>
      </c>
      <c r="F36" s="24" t="s">
        <v>32</v>
      </c>
      <c r="G36" s="42">
        <v>1000</v>
      </c>
      <c r="H36" s="22">
        <v>680</v>
      </c>
      <c r="I36" s="22">
        <v>600</v>
      </c>
      <c r="J36" s="42">
        <f t="shared" si="1"/>
        <v>1000</v>
      </c>
      <c r="K36" s="39">
        <f t="shared" si="2"/>
        <v>730</v>
      </c>
      <c r="L36" s="39">
        <f t="shared" si="3"/>
        <v>620</v>
      </c>
      <c r="M36" s="40">
        <f>VLOOKUP(B36&amp;A36&amp;J36,'[1]MA DO'!$C$5:$X$3586,22,0)</f>
        <v>1.1000000000000001</v>
      </c>
      <c r="N36" s="23">
        <f t="shared" si="4"/>
        <v>1.1000000000000001</v>
      </c>
      <c r="O36" s="23">
        <f t="shared" si="5"/>
        <v>1.1000000000000001</v>
      </c>
      <c r="P36" s="8">
        <f>G36*1.3</f>
        <v>1300</v>
      </c>
      <c r="Q36" s="8">
        <f>P36*0.8</f>
        <v>1040</v>
      </c>
      <c r="R36" s="39">
        <f t="shared" si="7"/>
        <v>728</v>
      </c>
      <c r="S36" s="39">
        <f t="shared" si="8"/>
        <v>624</v>
      </c>
      <c r="T36" s="8">
        <f t="shared" si="9"/>
        <v>1000</v>
      </c>
      <c r="U36" s="8">
        <f t="shared" si="10"/>
        <v>730</v>
      </c>
      <c r="V36" s="8">
        <f t="shared" si="11"/>
        <v>620</v>
      </c>
    </row>
    <row r="37" spans="1:22" ht="31.5" x14ac:dyDescent="0.25">
      <c r="A37" s="17" t="s">
        <v>59</v>
      </c>
      <c r="B37" s="35" t="s">
        <v>44</v>
      </c>
      <c r="C37" s="41">
        <f t="shared" si="12"/>
        <v>31</v>
      </c>
      <c r="D37" s="24" t="s">
        <v>30</v>
      </c>
      <c r="E37" s="24" t="s">
        <v>32</v>
      </c>
      <c r="F37" s="24" t="s">
        <v>33</v>
      </c>
      <c r="G37" s="42">
        <v>600</v>
      </c>
      <c r="H37" s="22">
        <v>408.00000000000006</v>
      </c>
      <c r="I37" s="22">
        <v>360</v>
      </c>
      <c r="J37" s="42">
        <f t="shared" si="1"/>
        <v>600</v>
      </c>
      <c r="K37" s="39">
        <f t="shared" si="2"/>
        <v>420</v>
      </c>
      <c r="L37" s="39">
        <f t="shared" si="3"/>
        <v>360</v>
      </c>
      <c r="M37" s="40">
        <f>VLOOKUP(B37&amp;A37&amp;J37,'[1]MA DO'!$C$5:$X$3586,22,0)</f>
        <v>1.1000000000000001</v>
      </c>
      <c r="N37" s="23">
        <f t="shared" si="4"/>
        <v>1.1000000000000001</v>
      </c>
      <c r="O37" s="23">
        <f t="shared" si="5"/>
        <v>1.1000000000000001</v>
      </c>
      <c r="P37" s="8">
        <f>G37*1.34</f>
        <v>804</v>
      </c>
      <c r="Q37" s="8">
        <f>P37*0.75</f>
        <v>603</v>
      </c>
      <c r="R37" s="39">
        <f t="shared" si="7"/>
        <v>422.09999999999997</v>
      </c>
      <c r="S37" s="39">
        <f t="shared" si="8"/>
        <v>361.8</v>
      </c>
      <c r="T37" s="8">
        <f t="shared" si="9"/>
        <v>600</v>
      </c>
      <c r="U37" s="8">
        <f t="shared" si="10"/>
        <v>420</v>
      </c>
      <c r="V37" s="8">
        <f t="shared" si="11"/>
        <v>360</v>
      </c>
    </row>
    <row r="38" spans="1:22" x14ac:dyDescent="0.25">
      <c r="A38" s="17" t="s">
        <v>60</v>
      </c>
      <c r="B38" s="35" t="s">
        <v>44</v>
      </c>
      <c r="C38" s="41">
        <f t="shared" si="12"/>
        <v>32</v>
      </c>
      <c r="D38" s="24" t="s">
        <v>34</v>
      </c>
      <c r="E38" s="24" t="s">
        <v>5</v>
      </c>
      <c r="F38" s="24"/>
      <c r="G38" s="42">
        <v>800</v>
      </c>
      <c r="H38" s="22">
        <v>544</v>
      </c>
      <c r="I38" s="22">
        <v>480</v>
      </c>
      <c r="J38" s="42">
        <f t="shared" si="1"/>
        <v>800</v>
      </c>
      <c r="K38" s="39">
        <f t="shared" si="2"/>
        <v>560</v>
      </c>
      <c r="L38" s="39">
        <f t="shared" si="3"/>
        <v>480</v>
      </c>
      <c r="M38" s="40">
        <f>VLOOKUP(B38&amp;A38&amp;J38,'[1]MA DO'!$C$5:$X$3586,22,0)</f>
        <v>1.1000000000000001</v>
      </c>
      <c r="N38" s="23">
        <f t="shared" si="4"/>
        <v>1.1000000000000001</v>
      </c>
      <c r="O38" s="23">
        <f t="shared" si="5"/>
        <v>1.1000000000000001</v>
      </c>
      <c r="P38" s="8">
        <v>1200</v>
      </c>
      <c r="Q38" s="8">
        <v>800</v>
      </c>
      <c r="R38" s="39">
        <f t="shared" si="7"/>
        <v>560</v>
      </c>
      <c r="S38" s="39">
        <f t="shared" si="8"/>
        <v>480</v>
      </c>
      <c r="T38" s="8">
        <f t="shared" si="9"/>
        <v>800</v>
      </c>
      <c r="U38" s="8">
        <f t="shared" si="10"/>
        <v>560</v>
      </c>
      <c r="V38" s="8">
        <f t="shared" si="11"/>
        <v>480</v>
      </c>
    </row>
    <row r="39" spans="1:22" ht="47.25" x14ac:dyDescent="0.25">
      <c r="A39" s="17" t="s">
        <v>61</v>
      </c>
      <c r="B39" s="35" t="s">
        <v>44</v>
      </c>
      <c r="C39" s="41">
        <f t="shared" si="12"/>
        <v>33</v>
      </c>
      <c r="D39" s="24" t="s">
        <v>35</v>
      </c>
      <c r="E39" s="24" t="s">
        <v>36</v>
      </c>
      <c r="F39" s="24" t="s">
        <v>87</v>
      </c>
      <c r="G39" s="42">
        <v>350</v>
      </c>
      <c r="H39" s="22">
        <v>238.00000000000003</v>
      </c>
      <c r="I39" s="22">
        <v>210</v>
      </c>
      <c r="J39" s="42">
        <f t="shared" si="1"/>
        <v>320</v>
      </c>
      <c r="K39" s="39">
        <f t="shared" si="2"/>
        <v>220</v>
      </c>
      <c r="L39" s="39">
        <f t="shared" si="3"/>
        <v>190</v>
      </c>
      <c r="M39" s="40">
        <f>VLOOKUP(B39&amp;A39&amp;J39,'[1]MA DO'!$C$5:$X$3586,22,0)</f>
        <v>1.1000000000000001</v>
      </c>
      <c r="N39" s="23">
        <f t="shared" si="4"/>
        <v>1.1000000000000001</v>
      </c>
      <c r="O39" s="23">
        <f t="shared" si="5"/>
        <v>1.1000000000000001</v>
      </c>
      <c r="P39" s="8">
        <v>350</v>
      </c>
      <c r="Q39" s="8">
        <f t="shared" si="6"/>
        <v>315</v>
      </c>
      <c r="R39" s="39">
        <f t="shared" si="7"/>
        <v>220.5</v>
      </c>
      <c r="S39" s="39">
        <f t="shared" si="8"/>
        <v>189</v>
      </c>
      <c r="T39" s="8">
        <f t="shared" si="9"/>
        <v>320</v>
      </c>
      <c r="U39" s="8">
        <f t="shared" si="10"/>
        <v>220</v>
      </c>
      <c r="V39" s="8">
        <f t="shared" si="11"/>
        <v>190</v>
      </c>
    </row>
    <row r="40" spans="1:22" ht="31.5" x14ac:dyDescent="0.25">
      <c r="A40" s="17" t="s">
        <v>62</v>
      </c>
      <c r="B40" s="35" t="s">
        <v>44</v>
      </c>
      <c r="C40" s="41">
        <f t="shared" si="12"/>
        <v>34</v>
      </c>
      <c r="D40" s="24" t="s">
        <v>37</v>
      </c>
      <c r="E40" s="24" t="s">
        <v>88</v>
      </c>
      <c r="F40" s="24"/>
      <c r="G40" s="42">
        <v>350</v>
      </c>
      <c r="H40" s="22">
        <v>238.00000000000003</v>
      </c>
      <c r="I40" s="22">
        <v>210</v>
      </c>
      <c r="J40" s="42">
        <f t="shared" si="1"/>
        <v>320</v>
      </c>
      <c r="K40" s="39">
        <f t="shared" si="2"/>
        <v>220</v>
      </c>
      <c r="L40" s="39">
        <f t="shared" si="3"/>
        <v>190</v>
      </c>
      <c r="M40" s="40">
        <f>VLOOKUP(B40&amp;A40&amp;J40,'[1]MA DO'!$C$5:$X$3586,22,0)</f>
        <v>1.1000000000000001</v>
      </c>
      <c r="N40" s="23">
        <f t="shared" si="4"/>
        <v>1.1000000000000001</v>
      </c>
      <c r="O40" s="23">
        <f t="shared" si="5"/>
        <v>1.1000000000000001</v>
      </c>
      <c r="P40" s="8">
        <v>350</v>
      </c>
      <c r="Q40" s="8">
        <f t="shared" si="6"/>
        <v>315</v>
      </c>
      <c r="R40" s="39">
        <f t="shared" si="7"/>
        <v>220.5</v>
      </c>
      <c r="S40" s="39">
        <f t="shared" si="8"/>
        <v>189</v>
      </c>
      <c r="T40" s="8">
        <f t="shared" si="9"/>
        <v>320</v>
      </c>
      <c r="U40" s="8">
        <f t="shared" si="10"/>
        <v>220</v>
      </c>
      <c r="V40" s="8">
        <f t="shared" si="11"/>
        <v>190</v>
      </c>
    </row>
    <row r="41" spans="1:22" x14ac:dyDescent="0.25">
      <c r="A41" s="17" t="s">
        <v>63</v>
      </c>
      <c r="B41" s="35" t="s">
        <v>44</v>
      </c>
      <c r="C41" s="41">
        <f t="shared" si="12"/>
        <v>35</v>
      </c>
      <c r="D41" s="24" t="s">
        <v>37</v>
      </c>
      <c r="E41" s="24" t="s">
        <v>38</v>
      </c>
      <c r="F41" s="24" t="s">
        <v>39</v>
      </c>
      <c r="G41" s="42">
        <v>350</v>
      </c>
      <c r="H41" s="22">
        <v>238.00000000000003</v>
      </c>
      <c r="I41" s="22">
        <v>210</v>
      </c>
      <c r="J41" s="42">
        <f t="shared" si="1"/>
        <v>320</v>
      </c>
      <c r="K41" s="39">
        <f t="shared" si="2"/>
        <v>220</v>
      </c>
      <c r="L41" s="39">
        <f t="shared" si="3"/>
        <v>190</v>
      </c>
      <c r="M41" s="40">
        <f>VLOOKUP(B41&amp;A41&amp;J41,'[1]MA DO'!$C$5:$X$3586,22,0)</f>
        <v>1.1000000000000001</v>
      </c>
      <c r="N41" s="23">
        <f t="shared" si="4"/>
        <v>1.1000000000000001</v>
      </c>
      <c r="O41" s="23">
        <f t="shared" si="5"/>
        <v>1.1000000000000001</v>
      </c>
      <c r="P41" s="8">
        <v>350</v>
      </c>
      <c r="Q41" s="8">
        <f t="shared" si="6"/>
        <v>315</v>
      </c>
      <c r="R41" s="39">
        <f t="shared" si="7"/>
        <v>220.5</v>
      </c>
      <c r="S41" s="39">
        <f t="shared" si="8"/>
        <v>189</v>
      </c>
      <c r="T41" s="8">
        <f t="shared" si="9"/>
        <v>320</v>
      </c>
      <c r="U41" s="8">
        <f t="shared" si="10"/>
        <v>220</v>
      </c>
      <c r="V41" s="8">
        <f t="shared" si="11"/>
        <v>190</v>
      </c>
    </row>
    <row r="42" spans="1:22" x14ac:dyDescent="0.25">
      <c r="A42" s="17" t="s">
        <v>64</v>
      </c>
      <c r="B42" s="35" t="s">
        <v>44</v>
      </c>
      <c r="C42" s="41">
        <f t="shared" si="12"/>
        <v>36</v>
      </c>
      <c r="D42" s="24" t="s">
        <v>37</v>
      </c>
      <c r="E42" s="24" t="s">
        <v>40</v>
      </c>
      <c r="F42" s="24" t="s">
        <v>41</v>
      </c>
      <c r="G42" s="42">
        <v>350</v>
      </c>
      <c r="H42" s="22">
        <v>238.00000000000003</v>
      </c>
      <c r="I42" s="22">
        <v>210</v>
      </c>
      <c r="J42" s="42">
        <f t="shared" si="1"/>
        <v>320</v>
      </c>
      <c r="K42" s="39">
        <f t="shared" si="2"/>
        <v>220</v>
      </c>
      <c r="L42" s="39">
        <f t="shared" si="3"/>
        <v>190</v>
      </c>
      <c r="M42" s="40">
        <f>VLOOKUP(B42&amp;A42&amp;J42,'[1]MA DO'!$C$5:$X$3586,22,0)</f>
        <v>1.1000000000000001</v>
      </c>
      <c r="N42" s="23">
        <f t="shared" si="4"/>
        <v>1.1000000000000001</v>
      </c>
      <c r="O42" s="23">
        <f t="shared" si="5"/>
        <v>1.1000000000000001</v>
      </c>
      <c r="P42" s="8">
        <v>350</v>
      </c>
      <c r="Q42" s="8">
        <f t="shared" si="6"/>
        <v>315</v>
      </c>
      <c r="R42" s="39">
        <f t="shared" si="7"/>
        <v>220.5</v>
      </c>
      <c r="S42" s="39">
        <f t="shared" si="8"/>
        <v>189</v>
      </c>
      <c r="T42" s="8">
        <f t="shared" si="9"/>
        <v>320</v>
      </c>
      <c r="U42" s="8">
        <f t="shared" si="10"/>
        <v>220</v>
      </c>
      <c r="V42" s="8">
        <f t="shared" si="11"/>
        <v>190</v>
      </c>
    </row>
    <row r="43" spans="1:22" ht="31.5" x14ac:dyDescent="0.25">
      <c r="A43" s="17" t="s">
        <v>65</v>
      </c>
      <c r="B43" s="35" t="s">
        <v>44</v>
      </c>
      <c r="C43" s="41">
        <f t="shared" si="12"/>
        <v>37</v>
      </c>
      <c r="D43" s="24" t="s">
        <v>42</v>
      </c>
      <c r="E43" s="24" t="s">
        <v>43</v>
      </c>
      <c r="F43" s="24"/>
      <c r="G43" s="42">
        <v>350</v>
      </c>
      <c r="H43" s="22">
        <v>238.00000000000003</v>
      </c>
      <c r="I43" s="22">
        <v>210</v>
      </c>
      <c r="J43" s="42">
        <f t="shared" si="1"/>
        <v>320</v>
      </c>
      <c r="K43" s="39">
        <f t="shared" si="2"/>
        <v>220</v>
      </c>
      <c r="L43" s="39">
        <f t="shared" si="3"/>
        <v>190</v>
      </c>
      <c r="M43" s="40">
        <f>VLOOKUP(B43&amp;A43&amp;J43,'[1]MA DO'!$C$5:$X$3586,22,0)</f>
        <v>1.1000000000000001</v>
      </c>
      <c r="N43" s="23">
        <f t="shared" si="4"/>
        <v>1.1000000000000001</v>
      </c>
      <c r="O43" s="23">
        <f t="shared" si="5"/>
        <v>1.1000000000000001</v>
      </c>
      <c r="P43" s="8">
        <v>350</v>
      </c>
      <c r="Q43" s="8">
        <f t="shared" si="6"/>
        <v>315</v>
      </c>
      <c r="R43" s="39">
        <f t="shared" si="7"/>
        <v>220.5</v>
      </c>
      <c r="S43" s="39">
        <f t="shared" si="8"/>
        <v>189</v>
      </c>
      <c r="T43" s="8">
        <f t="shared" si="9"/>
        <v>320</v>
      </c>
      <c r="U43" s="8">
        <f t="shared" si="10"/>
        <v>220</v>
      </c>
      <c r="V43" s="8">
        <f t="shared" si="11"/>
        <v>190</v>
      </c>
    </row>
    <row r="44" spans="1:22" x14ac:dyDescent="0.25">
      <c r="A44" s="17" t="s">
        <v>66</v>
      </c>
      <c r="B44" s="35" t="s">
        <v>44</v>
      </c>
      <c r="C44" s="41">
        <f t="shared" si="12"/>
        <v>38</v>
      </c>
      <c r="D44" s="24" t="s">
        <v>6</v>
      </c>
      <c r="E44" s="24" t="s">
        <v>5</v>
      </c>
      <c r="F44" s="24"/>
      <c r="G44" s="42">
        <v>480</v>
      </c>
      <c r="H44" s="22">
        <v>326.40000000000003</v>
      </c>
      <c r="I44" s="22">
        <v>288</v>
      </c>
      <c r="J44" s="42">
        <f t="shared" si="1"/>
        <v>430</v>
      </c>
      <c r="K44" s="39">
        <f t="shared" si="2"/>
        <v>300</v>
      </c>
      <c r="L44" s="39">
        <f t="shared" si="3"/>
        <v>260</v>
      </c>
      <c r="M44" s="40">
        <f>VLOOKUP(B44&amp;A44&amp;J44,'[1]MA DO'!$C$5:$X$3586,22,0)</f>
        <v>1.1212868217054266</v>
      </c>
      <c r="N44" s="23">
        <f t="shared" si="4"/>
        <v>1.1212868217054266</v>
      </c>
      <c r="O44" s="23">
        <f t="shared" si="5"/>
        <v>1.1212868217054266</v>
      </c>
      <c r="P44" s="8">
        <v>480</v>
      </c>
      <c r="Q44" s="8">
        <f t="shared" si="6"/>
        <v>432</v>
      </c>
      <c r="R44" s="39">
        <f t="shared" si="7"/>
        <v>302.39999999999998</v>
      </c>
      <c r="S44" s="39">
        <f t="shared" si="8"/>
        <v>259.2</v>
      </c>
      <c r="T44" s="8">
        <f t="shared" si="9"/>
        <v>430</v>
      </c>
      <c r="U44" s="8">
        <f t="shared" si="10"/>
        <v>300</v>
      </c>
      <c r="V44" s="8">
        <f t="shared" si="11"/>
        <v>260</v>
      </c>
    </row>
    <row r="45" spans="1:22" ht="38.25" x14ac:dyDescent="0.25">
      <c r="A45" s="17" t="s">
        <v>86</v>
      </c>
      <c r="B45" s="35" t="s">
        <v>44</v>
      </c>
      <c r="C45" s="41">
        <f t="shared" si="12"/>
        <v>39</v>
      </c>
      <c r="D45" s="24" t="s">
        <v>7</v>
      </c>
      <c r="E45" s="24" t="s">
        <v>5</v>
      </c>
      <c r="F45" s="24"/>
      <c r="G45" s="42">
        <v>300</v>
      </c>
      <c r="H45" s="22">
        <v>204.00000000000003</v>
      </c>
      <c r="I45" s="22">
        <v>180</v>
      </c>
      <c r="J45" s="42">
        <f t="shared" si="1"/>
        <v>270</v>
      </c>
      <c r="K45" s="39">
        <f t="shared" si="2"/>
        <v>190</v>
      </c>
      <c r="L45" s="39">
        <f t="shared" si="3"/>
        <v>160</v>
      </c>
      <c r="M45" s="40">
        <f>VLOOKUP(B45&amp;A45&amp;J45,'[1]MA DO'!$C$5:$X$3586,22,0)</f>
        <v>1.0791194313170798</v>
      </c>
      <c r="N45" s="23">
        <f t="shared" si="4"/>
        <v>1.0791194313170798</v>
      </c>
      <c r="O45" s="23">
        <f t="shared" si="5"/>
        <v>1.0791194313170798</v>
      </c>
      <c r="P45" s="8">
        <v>300</v>
      </c>
      <c r="Q45" s="8">
        <f t="shared" si="6"/>
        <v>270</v>
      </c>
      <c r="R45" s="39">
        <f t="shared" si="7"/>
        <v>189</v>
      </c>
      <c r="S45" s="39">
        <f t="shared" si="8"/>
        <v>162</v>
      </c>
      <c r="T45" s="8">
        <f t="shared" si="9"/>
        <v>270</v>
      </c>
      <c r="U45" s="8">
        <f t="shared" si="10"/>
        <v>190</v>
      </c>
      <c r="V45" s="8">
        <f t="shared" si="11"/>
        <v>160</v>
      </c>
    </row>
    <row r="46" spans="1:22" ht="31.5" x14ac:dyDescent="0.25">
      <c r="A46" s="21" t="s">
        <v>90</v>
      </c>
      <c r="B46" s="35" t="s">
        <v>44</v>
      </c>
      <c r="C46" s="41">
        <f t="shared" si="12"/>
        <v>40</v>
      </c>
      <c r="D46" s="24" t="s">
        <v>89</v>
      </c>
      <c r="E46" s="24" t="s">
        <v>5</v>
      </c>
      <c r="F46" s="25"/>
      <c r="G46" s="39"/>
      <c r="H46" s="22"/>
      <c r="I46" s="22"/>
      <c r="J46" s="42">
        <f t="shared" si="1"/>
        <v>1300</v>
      </c>
      <c r="K46" s="39">
        <f t="shared" si="2"/>
        <v>910</v>
      </c>
      <c r="L46" s="39">
        <f t="shared" si="3"/>
        <v>780</v>
      </c>
      <c r="M46" s="40">
        <f>VLOOKUP(B46&amp;A46&amp;J46,'[1]MA DO'!$C$5:$X$3586,22,0)</f>
        <v>1.05</v>
      </c>
      <c r="N46" s="23">
        <f t="shared" si="4"/>
        <v>1.05</v>
      </c>
      <c r="O46" s="23">
        <f t="shared" si="5"/>
        <v>1.05</v>
      </c>
      <c r="P46" s="8">
        <v>1450</v>
      </c>
      <c r="Q46" s="8">
        <f t="shared" si="6"/>
        <v>1305</v>
      </c>
      <c r="R46" s="39">
        <f t="shared" si="7"/>
        <v>913.49999999999989</v>
      </c>
      <c r="S46" s="39">
        <f t="shared" si="8"/>
        <v>783</v>
      </c>
      <c r="T46" s="8">
        <f t="shared" si="9"/>
        <v>1300</v>
      </c>
      <c r="U46" s="8">
        <f t="shared" si="10"/>
        <v>910</v>
      </c>
      <c r="V46" s="8">
        <f t="shared" si="11"/>
        <v>780</v>
      </c>
    </row>
    <row r="47" spans="1:22" x14ac:dyDescent="0.25">
      <c r="G47" s="20"/>
    </row>
  </sheetData>
  <autoFilter ref="A5:O46" xr:uid="{1057FE0E-9BD3-4BA1-ADED-336EF71DE582}"/>
  <mergeCells count="14">
    <mergeCell ref="C3:O3"/>
    <mergeCell ref="C4:C5"/>
    <mergeCell ref="D4:D5"/>
    <mergeCell ref="L4:L5"/>
    <mergeCell ref="K4:K5"/>
    <mergeCell ref="J4:J5"/>
    <mergeCell ref="O4:O5"/>
    <mergeCell ref="E4:F4"/>
    <mergeCell ref="M4:M5"/>
    <mergeCell ref="G4:G5"/>
    <mergeCell ref="I4:I5"/>
    <mergeCell ref="H4:H5"/>
    <mergeCell ref="N4:N5"/>
    <mergeCell ref="C1:P2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Q44"/>
  <sheetViews>
    <sheetView tabSelected="1" view="pageBreakPreview" zoomScale="85" zoomScaleNormal="85" zoomScaleSheetLayoutView="85" workbookViewId="0">
      <selection activeCell="C1" sqref="C1:P2"/>
    </sheetView>
  </sheetViews>
  <sheetFormatPr defaultColWidth="9.140625" defaultRowHeight="15.75" x14ac:dyDescent="0.25"/>
  <cols>
    <col min="1" max="1" width="9.140625" style="9" customWidth="1"/>
    <col min="2" max="2" width="16" style="9" customWidth="1"/>
    <col min="3" max="3" width="5" style="15" bestFit="1" customWidth="1"/>
    <col min="4" max="4" width="32.85546875" style="12" customWidth="1"/>
    <col min="5" max="6" width="38.42578125" style="12" customWidth="1"/>
    <col min="7" max="10" width="15.7109375" style="14" hidden="1" customWidth="1"/>
    <col min="11" max="12" width="15.7109375" style="28" customWidth="1"/>
    <col min="13" max="13" width="15.7109375" style="14" customWidth="1"/>
    <col min="14" max="14" width="15.7109375" style="31" customWidth="1"/>
    <col min="15" max="15" width="19.85546875" style="14" customWidth="1"/>
    <col min="16" max="17" width="0" style="9" hidden="1" customWidth="1"/>
    <col min="18" max="16384" width="9.140625" style="9"/>
  </cols>
  <sheetData>
    <row r="1" spans="1:17" ht="30" customHeight="1" x14ac:dyDescent="0.25">
      <c r="C1" s="54" t="s">
        <v>133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7" ht="30" customHeight="1" x14ac:dyDescent="0.25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7" ht="30" customHeight="1" x14ac:dyDescent="0.25">
      <c r="C3" s="44" t="s">
        <v>96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7" ht="31.5" customHeight="1" x14ac:dyDescent="0.25">
      <c r="A4" s="16"/>
      <c r="B4" s="16"/>
      <c r="C4" s="51" t="s">
        <v>0</v>
      </c>
      <c r="D4" s="51" t="s">
        <v>1</v>
      </c>
      <c r="E4" s="51" t="s">
        <v>2</v>
      </c>
      <c r="F4" s="51"/>
      <c r="G4" s="50" t="s">
        <v>126</v>
      </c>
      <c r="H4" s="50" t="s">
        <v>127</v>
      </c>
      <c r="I4" s="50" t="s">
        <v>128</v>
      </c>
      <c r="J4" s="50" t="s">
        <v>129</v>
      </c>
      <c r="K4" s="49" t="s">
        <v>93</v>
      </c>
      <c r="L4" s="49" t="s">
        <v>94</v>
      </c>
      <c r="M4" s="50" t="s">
        <v>95</v>
      </c>
      <c r="N4" s="49" t="s">
        <v>131</v>
      </c>
      <c r="O4" s="52" t="s">
        <v>130</v>
      </c>
    </row>
    <row r="5" spans="1:17" ht="51" customHeight="1" x14ac:dyDescent="0.25">
      <c r="A5" s="16"/>
      <c r="B5" s="16"/>
      <c r="C5" s="51"/>
      <c r="D5" s="51"/>
      <c r="E5" s="1" t="s">
        <v>47</v>
      </c>
      <c r="F5" s="1" t="s">
        <v>46</v>
      </c>
      <c r="G5" s="50"/>
      <c r="H5" s="50"/>
      <c r="I5" s="50"/>
      <c r="J5" s="50"/>
      <c r="K5" s="49"/>
      <c r="L5" s="49"/>
      <c r="M5" s="50"/>
      <c r="N5" s="49"/>
      <c r="O5" s="52"/>
    </row>
    <row r="6" spans="1:17" x14ac:dyDescent="0.25">
      <c r="A6" s="16"/>
      <c r="B6" s="16"/>
      <c r="C6" s="1"/>
      <c r="D6" s="6" t="s">
        <v>44</v>
      </c>
      <c r="E6" s="6"/>
      <c r="F6" s="6"/>
      <c r="G6" s="2"/>
      <c r="H6" s="2"/>
      <c r="I6" s="2"/>
      <c r="J6" s="2"/>
      <c r="K6" s="27"/>
      <c r="L6" s="27"/>
      <c r="M6" s="2"/>
      <c r="N6" s="29"/>
      <c r="O6" s="2"/>
    </row>
    <row r="7" spans="1:17" x14ac:dyDescent="0.25">
      <c r="A7" s="17" t="s">
        <v>67</v>
      </c>
      <c r="B7" s="17" t="str">
        <f>VLOOKUP($D$6&amp;K7,'[2]MA DO'!$B$5:$H$3586,7,0)</f>
        <v>THOSON CLN 1</v>
      </c>
      <c r="C7" s="3">
        <v>1</v>
      </c>
      <c r="D7" s="5" t="str">
        <f>'ĐẤT PNN'!D7</f>
        <v>Đường Quốc lộ 14</v>
      </c>
      <c r="E7" s="5" t="str">
        <f>'ĐẤT PNN'!E7</f>
        <v>Ranh giới xã Phú Sơn cũ</v>
      </c>
      <c r="F7" s="5" t="str">
        <f>'ĐẤT PNN'!F7</f>
        <v>Giáp ranh cây xăng Duy Kỳ</v>
      </c>
      <c r="G7" s="4">
        <v>130</v>
      </c>
      <c r="H7" s="4">
        <v>91</v>
      </c>
      <c r="I7" s="4">
        <v>15</v>
      </c>
      <c r="J7" s="4"/>
      <c r="K7" s="27">
        <f>G7*1.3</f>
        <v>169</v>
      </c>
      <c r="L7" s="33">
        <f>K7*0.8</f>
        <v>135.20000000000002</v>
      </c>
      <c r="M7" s="30">
        <f>L7*0.8</f>
        <v>108.16000000000003</v>
      </c>
      <c r="N7" s="30"/>
      <c r="O7" s="26">
        <f>VLOOKUP(B7,'[1]MA DO'!$H$5:$AE$3586,24,0)</f>
        <v>1.05</v>
      </c>
      <c r="P7" s="9">
        <f>VLOOKUP(A7,'ĐẤT PNN'!$A$7:$J$46,9,0)</f>
        <v>1020</v>
      </c>
      <c r="Q7" s="9">
        <f>74/30</f>
        <v>2.4666666666666668</v>
      </c>
    </row>
    <row r="8" spans="1:17" ht="31.5" x14ac:dyDescent="0.25">
      <c r="A8" s="17" t="s">
        <v>68</v>
      </c>
      <c r="B8" s="17" t="str">
        <f>VLOOKUP($D$6&amp;K8,'[2]MA DO'!$B$5:$H$3586,7,0)</f>
        <v>THOSON CLN 1</v>
      </c>
      <c r="C8" s="3">
        <f>C7+1</f>
        <v>2</v>
      </c>
      <c r="D8" s="5" t="str">
        <f>'ĐẤT PNN'!D8</f>
        <v>Đường Quốc lộ 14</v>
      </c>
      <c r="E8" s="5" t="str">
        <f>'ĐẤT PNN'!E8</f>
        <v>Giáp ranh cây xăng Duy Kỳ</v>
      </c>
      <c r="F8" s="5" t="str">
        <f>'ĐẤT PNN'!F8</f>
        <v>Hết ranh đất nhà bà Lương (thửa đất số 48, tờ bản đồ số 95)</v>
      </c>
      <c r="G8" s="4">
        <v>130</v>
      </c>
      <c r="H8" s="4">
        <v>91</v>
      </c>
      <c r="I8" s="4">
        <v>15</v>
      </c>
      <c r="J8" s="4"/>
      <c r="K8" s="27">
        <f t="shared" ref="K8:K17" si="0">G8*1.3</f>
        <v>169</v>
      </c>
      <c r="L8" s="33">
        <f t="shared" ref="L8:M8" si="1">K8*0.8</f>
        <v>135.20000000000002</v>
      </c>
      <c r="M8" s="30">
        <f t="shared" si="1"/>
        <v>108.16000000000003</v>
      </c>
      <c r="N8" s="30"/>
      <c r="O8" s="26">
        <f>VLOOKUP(B8,'[1]MA DO'!$H$5:$AE$3586,24,0)</f>
        <v>1.05</v>
      </c>
      <c r="P8" s="9">
        <f>VLOOKUP(A8,'ĐẤT PNN'!$A$7:$J$46,9,0)</f>
        <v>840</v>
      </c>
    </row>
    <row r="9" spans="1:17" ht="31.5" x14ac:dyDescent="0.25">
      <c r="A9" s="17" t="s">
        <v>69</v>
      </c>
      <c r="B9" s="17" t="str">
        <f>VLOOKUP($D$6&amp;K9,'[2]MA DO'!$B$5:$H$3586,7,0)</f>
        <v>THOSON CLN 1</v>
      </c>
      <c r="C9" s="3">
        <f t="shared" ref="C9:C44" si="2">C8+1</f>
        <v>3</v>
      </c>
      <c r="D9" s="5" t="str">
        <f>'ĐẤT PNN'!D9</f>
        <v>Đường Quốc lộ 14</v>
      </c>
      <c r="E9" s="5" t="str">
        <f>'ĐẤT PNN'!E9</f>
        <v>Ranh đất nhà ông Nhâm (thửa đất số 172, tờ bản đồ số 95)</v>
      </c>
      <c r="F9" s="5" t="str">
        <f>'ĐẤT PNN'!F9</f>
        <v>Ngã ba Đường vào đập thủy lợi</v>
      </c>
      <c r="G9" s="4">
        <v>130</v>
      </c>
      <c r="H9" s="4">
        <v>91</v>
      </c>
      <c r="I9" s="4">
        <v>15</v>
      </c>
      <c r="J9" s="4"/>
      <c r="K9" s="27">
        <f t="shared" si="0"/>
        <v>169</v>
      </c>
      <c r="L9" s="33">
        <f t="shared" ref="L9:M9" si="3">K9*0.8</f>
        <v>135.20000000000002</v>
      </c>
      <c r="M9" s="30">
        <f t="shared" si="3"/>
        <v>108.16000000000003</v>
      </c>
      <c r="N9" s="30"/>
      <c r="O9" s="26">
        <f>VLOOKUP(B9,'[1]MA DO'!$H$5:$AE$3586,24,0)</f>
        <v>1.05</v>
      </c>
      <c r="P9" s="9">
        <f>VLOOKUP(A9,'ĐẤT PNN'!$A$7:$J$46,9,0)</f>
        <v>1200</v>
      </c>
    </row>
    <row r="10" spans="1:17" x14ac:dyDescent="0.25">
      <c r="A10" s="17" t="s">
        <v>70</v>
      </c>
      <c r="B10" s="17" t="str">
        <f>VLOOKUP($D$6&amp;K10,'[2]MA DO'!$B$5:$H$3586,7,0)</f>
        <v>THOSON CLN 1</v>
      </c>
      <c r="C10" s="3">
        <f t="shared" si="2"/>
        <v>4</v>
      </c>
      <c r="D10" s="5" t="str">
        <f>'ĐẤT PNN'!D10</f>
        <v>Đường Quốc lộ 14</v>
      </c>
      <c r="E10" s="5" t="str">
        <f>'ĐẤT PNN'!E10</f>
        <v>Ngã ba Đường vào đập thủy lợi</v>
      </c>
      <c r="F10" s="5" t="str">
        <f>'ĐẤT PNN'!F10</f>
        <v>Ngã ba Đường vào cổng Nông trường</v>
      </c>
      <c r="G10" s="4">
        <v>130</v>
      </c>
      <c r="H10" s="4">
        <v>91</v>
      </c>
      <c r="I10" s="4">
        <v>15</v>
      </c>
      <c r="J10" s="4"/>
      <c r="K10" s="27">
        <f t="shared" si="0"/>
        <v>169</v>
      </c>
      <c r="L10" s="33">
        <f t="shared" ref="L10:M10" si="4">K10*0.8</f>
        <v>135.20000000000002</v>
      </c>
      <c r="M10" s="30">
        <f t="shared" si="4"/>
        <v>108.16000000000003</v>
      </c>
      <c r="N10" s="30"/>
      <c r="O10" s="26">
        <f>VLOOKUP(B10,'[1]MA DO'!$H$5:$AE$3586,24,0)</f>
        <v>1.05</v>
      </c>
      <c r="P10" s="9">
        <f>VLOOKUP(A10,'ĐẤT PNN'!$A$7:$J$46,9,0)</f>
        <v>1500</v>
      </c>
    </row>
    <row r="11" spans="1:17" x14ac:dyDescent="0.25">
      <c r="A11" s="17" t="s">
        <v>71</v>
      </c>
      <c r="B11" s="17" t="str">
        <f>VLOOKUP($D$6&amp;K11,'[2]MA DO'!$B$5:$H$3586,7,0)</f>
        <v>THOSON CLN 1</v>
      </c>
      <c r="C11" s="3">
        <f t="shared" si="2"/>
        <v>5</v>
      </c>
      <c r="D11" s="5" t="str">
        <f>'ĐẤT PNN'!D11</f>
        <v>Đường Quốc lộ 14</v>
      </c>
      <c r="E11" s="5" t="str">
        <f>'ĐẤT PNN'!E11</f>
        <v>Nga ba Đường vào cổng Nông trường</v>
      </c>
      <c r="F11" s="5" t="str">
        <f>'ĐẤT PNN'!F11</f>
        <v>Ranh giới tỉnh Lâm Đồng</v>
      </c>
      <c r="G11" s="4">
        <v>130</v>
      </c>
      <c r="H11" s="4">
        <v>91</v>
      </c>
      <c r="I11" s="4">
        <v>15</v>
      </c>
      <c r="J11" s="4"/>
      <c r="K11" s="27">
        <f t="shared" si="0"/>
        <v>169</v>
      </c>
      <c r="L11" s="33">
        <f t="shared" ref="L11:M11" si="5">K11*0.8</f>
        <v>135.20000000000002</v>
      </c>
      <c r="M11" s="30">
        <f t="shared" si="5"/>
        <v>108.16000000000003</v>
      </c>
      <c r="N11" s="30"/>
      <c r="O11" s="26">
        <f>VLOOKUP(B11,'[1]MA DO'!$H$5:$AE$3586,24,0)</f>
        <v>1.05</v>
      </c>
      <c r="P11" s="9">
        <f>VLOOKUP(A11,'ĐẤT PNN'!$A$7:$J$46,9,0)</f>
        <v>1200</v>
      </c>
    </row>
    <row r="12" spans="1:17" ht="31.5" x14ac:dyDescent="0.25">
      <c r="A12" s="17" t="s">
        <v>48</v>
      </c>
      <c r="B12" s="17" t="str">
        <f>VLOOKUP($D$6&amp;K12,'[2]MA DO'!$B$5:$H$3586,7,0)</f>
        <v>THOSON CLN 1</v>
      </c>
      <c r="C12" s="3">
        <f t="shared" si="2"/>
        <v>6</v>
      </c>
      <c r="D12" s="5" t="str">
        <f>'ĐẤT PNN'!D12</f>
        <v>Đường Quốc lộ 14</v>
      </c>
      <c r="E12" s="5" t="str">
        <f>'ĐẤT PNN'!E12</f>
        <v>Giáp ranh xã Phú Sơn cũ (Km 896 + 400)</v>
      </c>
      <c r="F12" s="5" t="str">
        <f>'ĐẤT PNN'!F12</f>
        <v>Chợ Thọ Sơn (Km 898 + 600)</v>
      </c>
      <c r="G12" s="4">
        <v>130</v>
      </c>
      <c r="H12" s="4">
        <v>91</v>
      </c>
      <c r="I12" s="4">
        <v>15</v>
      </c>
      <c r="J12" s="4">
        <v>13</v>
      </c>
      <c r="K12" s="27">
        <f t="shared" si="0"/>
        <v>169</v>
      </c>
      <c r="L12" s="33">
        <f t="shared" ref="L12:M12" si="6">K12*0.8</f>
        <v>135.20000000000002</v>
      </c>
      <c r="M12" s="30">
        <f t="shared" si="6"/>
        <v>108.16000000000003</v>
      </c>
      <c r="N12" s="30">
        <f>J12*$Q$7</f>
        <v>32.06666666666667</v>
      </c>
      <c r="O12" s="26">
        <f>VLOOKUP(B12,'[1]MA DO'!$H$5:$AE$3586,24,0)</f>
        <v>1.05</v>
      </c>
      <c r="P12" s="9">
        <f>VLOOKUP(A12,'ĐẤT PNN'!$A$7:$J$46,9,0)</f>
        <v>1080</v>
      </c>
    </row>
    <row r="13" spans="1:17" x14ac:dyDescent="0.25">
      <c r="A13" s="17" t="s">
        <v>49</v>
      </c>
      <c r="B13" s="17" t="str">
        <f>VLOOKUP($D$6&amp;K13,'[2]MA DO'!$B$5:$H$3586,7,0)</f>
        <v>THOSON CLN 1</v>
      </c>
      <c r="C13" s="3">
        <f t="shared" si="2"/>
        <v>7</v>
      </c>
      <c r="D13" s="5" t="str">
        <f>'ĐẤT PNN'!D13</f>
        <v>Đường Quốc lộ 14</v>
      </c>
      <c r="E13" s="5" t="str">
        <f>'ĐẤT PNN'!E13</f>
        <v>Chợ Thọ Sơn (Km 898 + 600)</v>
      </c>
      <c r="F13" s="5" t="str">
        <f>'ĐẤT PNN'!F13</f>
        <v>Ngã 3 Sơn Hiệp (Km 899 + 800)</v>
      </c>
      <c r="G13" s="4">
        <v>130</v>
      </c>
      <c r="H13" s="4">
        <v>91</v>
      </c>
      <c r="I13" s="4">
        <v>15</v>
      </c>
      <c r="J13" s="4">
        <v>13</v>
      </c>
      <c r="K13" s="27">
        <f t="shared" si="0"/>
        <v>169</v>
      </c>
      <c r="L13" s="33">
        <f t="shared" ref="L13:M13" si="7">K13*0.8</f>
        <v>135.20000000000002</v>
      </c>
      <c r="M13" s="30">
        <f t="shared" si="7"/>
        <v>108.16000000000003</v>
      </c>
      <c r="N13" s="30">
        <f t="shared" ref="N13:N14" si="8">J13*$Q$7</f>
        <v>32.06666666666667</v>
      </c>
      <c r="O13" s="26">
        <f>VLOOKUP(B13,'[1]MA DO'!$H$5:$AE$3586,24,0)</f>
        <v>1.05</v>
      </c>
      <c r="P13" s="9">
        <f>VLOOKUP(A13,'ĐẤT PNN'!$A$7:$J$46,9,0)</f>
        <v>1560</v>
      </c>
    </row>
    <row r="14" spans="1:17" x14ac:dyDescent="0.25">
      <c r="A14" s="17" t="s">
        <v>50</v>
      </c>
      <c r="B14" s="17" t="str">
        <f>VLOOKUP($D$6&amp;K14,'[2]MA DO'!$B$5:$H$3586,7,0)</f>
        <v>THOSON CLN 1</v>
      </c>
      <c r="C14" s="3">
        <f t="shared" si="2"/>
        <v>8</v>
      </c>
      <c r="D14" s="5" t="str">
        <f>'ĐẤT PNN'!D14</f>
        <v>Đường Quốc lộ 14</v>
      </c>
      <c r="E14" s="5" t="str">
        <f>'ĐẤT PNN'!E14</f>
        <v>Ngã 3 Sơn Hiệp (Km 899 + 800)</v>
      </c>
      <c r="F14" s="5" t="str">
        <f>'ĐẤT PNN'!F14</f>
        <v>Giáp ranh xã Bù Đăng (Km 903 + 400)</v>
      </c>
      <c r="G14" s="4">
        <v>130</v>
      </c>
      <c r="H14" s="4">
        <v>91</v>
      </c>
      <c r="I14" s="4">
        <v>15</v>
      </c>
      <c r="J14" s="4">
        <v>13</v>
      </c>
      <c r="K14" s="27">
        <f t="shared" si="0"/>
        <v>169</v>
      </c>
      <c r="L14" s="33">
        <f t="shared" ref="L14:M14" si="9">K14*0.8</f>
        <v>135.20000000000002</v>
      </c>
      <c r="M14" s="30">
        <f t="shared" si="9"/>
        <v>108.16000000000003</v>
      </c>
      <c r="N14" s="30">
        <f t="shared" si="8"/>
        <v>32.06666666666667</v>
      </c>
      <c r="O14" s="26">
        <f>VLOOKUP(B14,'[1]MA DO'!$H$5:$AE$3586,24,0)</f>
        <v>1.05</v>
      </c>
      <c r="P14" s="9">
        <f>VLOOKUP(A14,'ĐẤT PNN'!$A$7:$J$46,9,0)</f>
        <v>1080</v>
      </c>
    </row>
    <row r="15" spans="1:17" ht="31.5" x14ac:dyDescent="0.25">
      <c r="A15" s="17" t="s">
        <v>72</v>
      </c>
      <c r="B15" s="17" t="str">
        <f>VLOOKUP($D$6&amp;K15,'[2]MA DO'!$B$5:$H$3586,7,0)</f>
        <v>THOSON CLN 1</v>
      </c>
      <c r="C15" s="3">
        <f t="shared" si="2"/>
        <v>9</v>
      </c>
      <c r="D15" s="5" t="str">
        <f>'ĐẤT PNN'!D15</f>
        <v>Đường Quốc lộ 14 cũ</v>
      </c>
      <c r="E15" s="5" t="str">
        <f>'ĐẤT PNN'!E15</f>
        <v>Ngã ba đường tránh đường Quốc lộ 14 cũ</v>
      </c>
      <c r="F15" s="5" t="str">
        <f>'ĐẤT PNN'!F15</f>
        <v>Hết ranh cây xăng Duy Kỳ</v>
      </c>
      <c r="G15" s="4">
        <v>130</v>
      </c>
      <c r="H15" s="4">
        <v>91</v>
      </c>
      <c r="I15" s="4">
        <v>15</v>
      </c>
      <c r="J15" s="4"/>
      <c r="K15" s="27">
        <f t="shared" si="0"/>
        <v>169</v>
      </c>
      <c r="L15" s="33">
        <f t="shared" ref="L15:M15" si="10">K15*0.8</f>
        <v>135.20000000000002</v>
      </c>
      <c r="M15" s="30">
        <f t="shared" si="10"/>
        <v>108.16000000000003</v>
      </c>
      <c r="N15" s="30"/>
      <c r="O15" s="26">
        <f>VLOOKUP(B15,'[1]MA DO'!$H$5:$AE$3586,24,0)</f>
        <v>1.05</v>
      </c>
      <c r="P15" s="9">
        <f>VLOOKUP(A15,'ĐẤT PNN'!$A$7:$J$46,9,0)</f>
        <v>600</v>
      </c>
    </row>
    <row r="16" spans="1:17" x14ac:dyDescent="0.25">
      <c r="A16" s="17" t="s">
        <v>73</v>
      </c>
      <c r="B16" s="17" t="str">
        <f>VLOOKUP($D$6&amp;K16,'[2]MA DO'!$B$5:$H$3586,7,0)</f>
        <v>THOSON CLN 2</v>
      </c>
      <c r="C16" s="3">
        <f t="shared" si="2"/>
        <v>10</v>
      </c>
      <c r="D16" s="5" t="str">
        <f>'ĐẤT PNN'!D16</f>
        <v>Đường hai bên chợ Phú Sơn cũ</v>
      </c>
      <c r="E16" s="5" t="str">
        <f>'ĐẤT PNN'!E16</f>
        <v>Toàn tuyến</v>
      </c>
      <c r="F16" s="5">
        <f>'ĐẤT PNN'!F16</f>
        <v>0</v>
      </c>
      <c r="G16" s="4">
        <v>80</v>
      </c>
      <c r="H16" s="4">
        <v>56</v>
      </c>
      <c r="I16" s="4">
        <v>15</v>
      </c>
      <c r="J16" s="4"/>
      <c r="K16" s="27">
        <f t="shared" si="0"/>
        <v>104</v>
      </c>
      <c r="L16" s="33">
        <f t="shared" ref="L16:M16" si="11">K16*0.8</f>
        <v>83.2</v>
      </c>
      <c r="M16" s="30">
        <f t="shared" si="11"/>
        <v>66.56</v>
      </c>
      <c r="N16" s="30"/>
      <c r="O16" s="26">
        <f>VLOOKUP(B16,'[1]MA DO'!$H$5:$AE$3586,24,0)</f>
        <v>1.07</v>
      </c>
      <c r="P16" s="9">
        <f>VLOOKUP(A16,'ĐẤT PNN'!$A$7:$J$46,9,0)</f>
        <v>1500</v>
      </c>
    </row>
    <row r="17" spans="1:16" ht="31.5" x14ac:dyDescent="0.25">
      <c r="A17" s="17" t="s">
        <v>51</v>
      </c>
      <c r="B17" s="17" t="str">
        <f>VLOOKUP($D$6&amp;K17,'[2]MA DO'!$B$5:$H$3586,7,0)</f>
        <v>THOSON CLN 2</v>
      </c>
      <c r="C17" s="3">
        <f t="shared" si="2"/>
        <v>11</v>
      </c>
      <c r="D17" s="5" t="str">
        <f>'ĐẤT PNN'!D17</f>
        <v>Đường hai bên chợ Thọ Sơn</v>
      </c>
      <c r="E17" s="5" t="str">
        <f>'ĐẤT PNN'!E17</f>
        <v>Hành lang nhà lồng chợ chính</v>
      </c>
      <c r="F17" s="5" t="str">
        <f>'ĐẤT PNN'!F17</f>
        <v>Hành lang nhà lồng chợ chính vào sâu 15m</v>
      </c>
      <c r="G17" s="4">
        <v>80</v>
      </c>
      <c r="H17" s="4">
        <v>56</v>
      </c>
      <c r="I17" s="4">
        <v>15</v>
      </c>
      <c r="J17" s="4">
        <v>13</v>
      </c>
      <c r="K17" s="27">
        <f t="shared" si="0"/>
        <v>104</v>
      </c>
      <c r="L17" s="33">
        <f t="shared" ref="L17:M17" si="12">K17*0.8</f>
        <v>83.2</v>
      </c>
      <c r="M17" s="30">
        <f t="shared" si="12"/>
        <v>66.56</v>
      </c>
      <c r="N17" s="30">
        <f>J17*$Q$7</f>
        <v>32.06666666666667</v>
      </c>
      <c r="O17" s="26">
        <f>VLOOKUP(B17,'[1]MA DO'!$H$5:$AE$3586,24,0)</f>
        <v>1.07</v>
      </c>
      <c r="P17" s="9">
        <f>VLOOKUP(A17,'ĐẤT PNN'!$A$7:$J$46,9,0)</f>
        <v>1560</v>
      </c>
    </row>
    <row r="18" spans="1:16" ht="31.5" x14ac:dyDescent="0.25">
      <c r="A18" s="17" t="s">
        <v>74</v>
      </c>
      <c r="B18" s="17" t="str">
        <f>VLOOKUP($D$6&amp;K18,'[2]MA DO'!$B$5:$H$3586,7,0)</f>
        <v>THOSON CLN 3</v>
      </c>
      <c r="C18" s="3">
        <f t="shared" si="2"/>
        <v>12</v>
      </c>
      <c r="D18" s="5" t="str">
        <f>'ĐẤT PNN'!D18</f>
        <v>Đường liên thôn</v>
      </c>
      <c r="E18" s="5" t="str">
        <f>'ĐẤT PNN'!E18</f>
        <v>Nga ba Đường vào đập thủy lợi Nông trường</v>
      </c>
      <c r="F18" s="5" t="str">
        <f>'ĐẤT PNN'!F18</f>
        <v>Hết ranh đất nhà ông Anh (thửa đất số 447, tờ bản đồ số 90)</v>
      </c>
      <c r="G18" s="4">
        <v>70</v>
      </c>
      <c r="H18" s="4">
        <v>49</v>
      </c>
      <c r="I18" s="4">
        <v>15</v>
      </c>
      <c r="J18" s="4"/>
      <c r="K18" s="27">
        <f>G18*1.3</f>
        <v>91</v>
      </c>
      <c r="L18" s="33">
        <f t="shared" ref="L18:M18" si="13">K18*0.8</f>
        <v>72.8</v>
      </c>
      <c r="M18" s="30">
        <f t="shared" si="13"/>
        <v>58.24</v>
      </c>
      <c r="N18" s="30"/>
      <c r="O18" s="26">
        <f>VLOOKUP(B18,'[1]MA DO'!$H$5:$AE$3586,24,0)</f>
        <v>1.05</v>
      </c>
      <c r="P18" s="9">
        <f>VLOOKUP(A18,'ĐẤT PNN'!$A$7:$J$46,9,0)</f>
        <v>324</v>
      </c>
    </row>
    <row r="19" spans="1:16" ht="31.5" x14ac:dyDescent="0.25">
      <c r="A19" s="17" t="s">
        <v>75</v>
      </c>
      <c r="B19" s="17" t="str">
        <f>VLOOKUP($D$6&amp;K19,'[2]MA DO'!$B$5:$H$3586,7,0)</f>
        <v>THOSON CLN 3</v>
      </c>
      <c r="C19" s="3">
        <f t="shared" si="2"/>
        <v>13</v>
      </c>
      <c r="D19" s="5" t="str">
        <f>'ĐẤT PNN'!D19</f>
        <v>Đường liên thôn</v>
      </c>
      <c r="E19" s="5" t="str">
        <f>'ĐẤT PNN'!E19</f>
        <v>Ngã ba Đường vào cổng Nông trường</v>
      </c>
      <c r="F19" s="5" t="str">
        <f>'ĐẤT PNN'!F19</f>
        <v>Giáp ranh Nông trường cao su (thửa đất số 340, tờ bản đồ số 90)</v>
      </c>
      <c r="G19" s="4">
        <v>70</v>
      </c>
      <c r="H19" s="4">
        <v>49</v>
      </c>
      <c r="I19" s="4">
        <v>15</v>
      </c>
      <c r="J19" s="4"/>
      <c r="K19" s="27">
        <f t="shared" ref="K19" si="14">G19*1.3</f>
        <v>91</v>
      </c>
      <c r="L19" s="33">
        <f t="shared" ref="L19:M19" si="15">K19*0.8</f>
        <v>72.8</v>
      </c>
      <c r="M19" s="30">
        <f t="shared" si="15"/>
        <v>58.24</v>
      </c>
      <c r="N19" s="30"/>
      <c r="O19" s="26">
        <f>VLOOKUP(B19,'[1]MA DO'!$H$5:$AE$3586,24,0)</f>
        <v>1.05</v>
      </c>
      <c r="P19" s="9">
        <f>VLOOKUP(A19,'ĐẤT PNN'!$A$7:$J$46,9,0)</f>
        <v>324</v>
      </c>
    </row>
    <row r="20" spans="1:16" ht="48" customHeight="1" x14ac:dyDescent="0.25">
      <c r="A20" s="17" t="s">
        <v>77</v>
      </c>
      <c r="B20" s="17" t="str">
        <f>VLOOKUP($D$6&amp;K20,'[2]MA DO'!$B$5:$H$3586,7,0)</f>
        <v>THOSON CLN 2</v>
      </c>
      <c r="C20" s="3">
        <f t="shared" si="2"/>
        <v>14</v>
      </c>
      <c r="D20" s="5" t="str">
        <f>'ĐẤT PNN'!D21</f>
        <v>Đường Đoàn Kết - Đồng Nai</v>
      </c>
      <c r="E20" s="5" t="str">
        <f>'ĐẤT PNN'!E21</f>
        <v>Ngã ba Vườn chuối (Thửa đất số 7, tờ bản đồ số 72)</v>
      </c>
      <c r="F20" s="5" t="str">
        <f>'ĐẤT PNN'!F21</f>
        <v>Ngã ba đường rẽ vào thôn 6 (thôn 5 cũ) (Thửa đất số 29, tờ bản đồ số 72)</v>
      </c>
      <c r="G20" s="4">
        <v>80</v>
      </c>
      <c r="H20" s="4">
        <v>56</v>
      </c>
      <c r="I20" s="4">
        <v>15</v>
      </c>
      <c r="J20" s="4">
        <v>13</v>
      </c>
      <c r="K20" s="27">
        <f t="shared" ref="K20:K43" si="16">G20*1.3</f>
        <v>104</v>
      </c>
      <c r="L20" s="33">
        <f t="shared" ref="L20:M20" si="17">K20*0.8</f>
        <v>83.2</v>
      </c>
      <c r="M20" s="30">
        <f t="shared" si="17"/>
        <v>66.56</v>
      </c>
      <c r="N20" s="30">
        <f t="shared" ref="N20:N44" si="18">J20*$Q$7</f>
        <v>32.06666666666667</v>
      </c>
      <c r="O20" s="26">
        <f>VLOOKUP(B20,'[1]MA DO'!$H$5:$AE$3586,24,0)</f>
        <v>1.07</v>
      </c>
      <c r="P20" s="9">
        <f>VLOOKUP(A20,'ĐẤT PNN'!$A$7:$J$46,9,0)</f>
        <v>402</v>
      </c>
    </row>
    <row r="21" spans="1:16" ht="48" customHeight="1" x14ac:dyDescent="0.25">
      <c r="A21" s="17" t="s">
        <v>78</v>
      </c>
      <c r="B21" s="17" t="str">
        <f>VLOOKUP($D$6&amp;K21,'[2]MA DO'!$B$5:$H$3586,7,0)</f>
        <v>THOSON CLN 2</v>
      </c>
      <c r="C21" s="3">
        <f t="shared" si="2"/>
        <v>15</v>
      </c>
      <c r="D21" s="5" t="str">
        <f>'ĐẤT PNN'!D22</f>
        <v>Đường Đoàn Kết - Đồng Nai</v>
      </c>
      <c r="E21" s="5" t="str">
        <f>'ĐẤT PNN'!E22</f>
        <v>Ngã ba đường rẽ vào thôn 6 (thôn 5 cũ) (Thửa đất số 29, tờ bản đồ số 72)</v>
      </c>
      <c r="F21" s="5" t="str">
        <f>'ĐẤT PNN'!F22</f>
        <v>Hết ranh đất nhà ông Tụy (Thửa đất số 10, tờ bản đồ số 106)</v>
      </c>
      <c r="G21" s="4">
        <v>80</v>
      </c>
      <c r="H21" s="4">
        <v>56</v>
      </c>
      <c r="I21" s="4">
        <v>15</v>
      </c>
      <c r="J21" s="4">
        <v>13</v>
      </c>
      <c r="K21" s="27">
        <f t="shared" si="16"/>
        <v>104</v>
      </c>
      <c r="L21" s="33">
        <f t="shared" ref="L21:M21" si="19">K21*0.8</f>
        <v>83.2</v>
      </c>
      <c r="M21" s="30">
        <f t="shared" si="19"/>
        <v>66.56</v>
      </c>
      <c r="N21" s="30">
        <f t="shared" si="18"/>
        <v>32.06666666666667</v>
      </c>
      <c r="O21" s="26">
        <f>VLOOKUP(B21,'[1]MA DO'!$H$5:$AE$3586,24,0)</f>
        <v>1.07</v>
      </c>
      <c r="P21" s="9">
        <f>VLOOKUP(A21,'ĐẤT PNN'!$A$7:$J$46,9,0)</f>
        <v>528</v>
      </c>
    </row>
    <row r="22" spans="1:16" ht="31.5" x14ac:dyDescent="0.25">
      <c r="A22" s="17" t="s">
        <v>79</v>
      </c>
      <c r="B22" s="17" t="str">
        <f>VLOOKUP($D$6&amp;K22,'[2]MA DO'!$B$5:$H$3586,7,0)</f>
        <v>THOSON CLN 2</v>
      </c>
      <c r="C22" s="3">
        <f t="shared" si="2"/>
        <v>16</v>
      </c>
      <c r="D22" s="5" t="str">
        <f>'ĐẤT PNN'!D23</f>
        <v>Đường Đoàn Kết - Đồng Nai</v>
      </c>
      <c r="E22" s="5" t="str">
        <f>'ĐẤT PNN'!E23</f>
        <v>Hết ranh đất nhà ông Tụy (Thửa đất số 10, tờ bản đồ số 106)</v>
      </c>
      <c r="F22" s="5" t="str">
        <f>'ĐẤT PNN'!F23</f>
        <v>Hết ranh đất nhà ông Hùng (Thửa đất số 298, tờ bản đồ số 111)</v>
      </c>
      <c r="G22" s="4">
        <v>80</v>
      </c>
      <c r="H22" s="4">
        <v>56</v>
      </c>
      <c r="I22" s="4">
        <v>15</v>
      </c>
      <c r="J22" s="4">
        <v>13</v>
      </c>
      <c r="K22" s="27">
        <f t="shared" si="16"/>
        <v>104</v>
      </c>
      <c r="L22" s="33">
        <f t="shared" ref="L22:M22" si="20">K22*0.8</f>
        <v>83.2</v>
      </c>
      <c r="M22" s="30">
        <f t="shared" si="20"/>
        <v>66.56</v>
      </c>
      <c r="N22" s="30">
        <f t="shared" si="18"/>
        <v>32.06666666666667</v>
      </c>
      <c r="O22" s="26">
        <f>VLOOKUP(B22,'[1]MA DO'!$H$5:$AE$3586,24,0)</f>
        <v>1.07</v>
      </c>
      <c r="P22" s="9">
        <f>VLOOKUP(A22,'ĐẤT PNN'!$A$7:$J$46,9,0)</f>
        <v>459</v>
      </c>
    </row>
    <row r="23" spans="1:16" ht="31.5" x14ac:dyDescent="0.25">
      <c r="A23" s="17" t="s">
        <v>80</v>
      </c>
      <c r="B23" s="17" t="str">
        <f>VLOOKUP($D$6&amp;K23,'[2]MA DO'!$B$5:$H$3586,7,0)</f>
        <v>THOSON CLN 2</v>
      </c>
      <c r="C23" s="3">
        <f t="shared" si="2"/>
        <v>17</v>
      </c>
      <c r="D23" s="5" t="str">
        <f>'ĐẤT PNN'!D24</f>
        <v>Đường Đoàn Kết - Đồng Nai</v>
      </c>
      <c r="E23" s="5" t="str">
        <f>'ĐẤT PNN'!E24</f>
        <v>Hết ranh đất nhà ông Hùng (Thửa đất số 298, tờ bản đồ số 111)</v>
      </c>
      <c r="F23" s="5" t="str">
        <f>'ĐẤT PNN'!F24</f>
        <v>Ngã ba cổng chào Công ty An Phước (Thửa đất số 86, tờ bản đồ số 112)</v>
      </c>
      <c r="G23" s="4">
        <v>80</v>
      </c>
      <c r="H23" s="4">
        <v>56</v>
      </c>
      <c r="I23" s="4">
        <v>15</v>
      </c>
      <c r="J23" s="4">
        <v>13</v>
      </c>
      <c r="K23" s="27">
        <f t="shared" si="16"/>
        <v>104</v>
      </c>
      <c r="L23" s="33">
        <f t="shared" ref="L23:M23" si="21">K23*0.8</f>
        <v>83.2</v>
      </c>
      <c r="M23" s="30">
        <f t="shared" si="21"/>
        <v>66.56</v>
      </c>
      <c r="N23" s="30">
        <f t="shared" si="18"/>
        <v>32.06666666666667</v>
      </c>
      <c r="O23" s="26">
        <f>VLOOKUP(B23,'[1]MA DO'!$H$5:$AE$3586,24,0)</f>
        <v>1.07</v>
      </c>
      <c r="P23" s="9">
        <f>VLOOKUP(A23,'ĐẤT PNN'!$A$7:$J$46,9,0)</f>
        <v>690</v>
      </c>
    </row>
    <row r="24" spans="1:16" ht="31.5" x14ac:dyDescent="0.25">
      <c r="A24" s="17" t="s">
        <v>81</v>
      </c>
      <c r="B24" s="17" t="str">
        <f>VLOOKUP($D$6&amp;K24,'[2]MA DO'!$B$5:$H$3586,7,0)</f>
        <v>THOSON CLN 2</v>
      </c>
      <c r="C24" s="3">
        <f t="shared" si="2"/>
        <v>18</v>
      </c>
      <c r="D24" s="5" t="str">
        <f>'ĐẤT PNN'!D25</f>
        <v>Đường Đoàn Kết - Đồng Nai</v>
      </c>
      <c r="E24" s="5" t="str">
        <f>'ĐẤT PNN'!E25</f>
        <v>Ngã ba cổng chào Công ty An Phước (Thửa đất số 86, tờ bản đồ số 112)</v>
      </c>
      <c r="F24" s="5" t="str">
        <f>'ĐẤT PNN'!F25</f>
        <v>Hết ranh đất ông Điểu Quang (Thửa đất số 32, tờ bản đồ số 113)</v>
      </c>
      <c r="G24" s="4">
        <v>80</v>
      </c>
      <c r="H24" s="4">
        <v>56</v>
      </c>
      <c r="I24" s="4">
        <v>15</v>
      </c>
      <c r="J24" s="4">
        <v>13</v>
      </c>
      <c r="K24" s="27">
        <f t="shared" si="16"/>
        <v>104</v>
      </c>
      <c r="L24" s="33">
        <f t="shared" ref="L24:M24" si="22">K24*0.8</f>
        <v>83.2</v>
      </c>
      <c r="M24" s="30">
        <f t="shared" si="22"/>
        <v>66.56</v>
      </c>
      <c r="N24" s="30">
        <f t="shared" si="18"/>
        <v>32.06666666666667</v>
      </c>
      <c r="O24" s="26">
        <f>VLOOKUP(B24,'[1]MA DO'!$H$5:$AE$3586,24,0)</f>
        <v>1.07</v>
      </c>
      <c r="P24" s="9">
        <f>VLOOKUP(A24,'ĐẤT PNN'!$A$7:$J$46,9,0)</f>
        <v>345</v>
      </c>
    </row>
    <row r="25" spans="1:16" ht="31.5" x14ac:dyDescent="0.25">
      <c r="A25" s="17" t="s">
        <v>82</v>
      </c>
      <c r="B25" s="17" t="str">
        <f>VLOOKUP($D$6&amp;K25,'[2]MA DO'!$B$5:$H$3586,7,0)</f>
        <v>THOSON CLN 2</v>
      </c>
      <c r="C25" s="3">
        <f t="shared" si="2"/>
        <v>19</v>
      </c>
      <c r="D25" s="5" t="str">
        <f>'ĐẤT PNN'!D26</f>
        <v>Đường Đoàn Kết - Đồng Nai</v>
      </c>
      <c r="E25" s="5" t="str">
        <f>'ĐẤT PNN'!E26</f>
        <v>Hết ranh đất ông Điểu Quang (Thửa đất số 32, tờ bản đồ số 113)</v>
      </c>
      <c r="F25" s="5" t="str">
        <f>'ĐẤT PNN'!F26</f>
        <v>Hết tuyến</v>
      </c>
      <c r="G25" s="4">
        <v>80</v>
      </c>
      <c r="H25" s="4">
        <v>56</v>
      </c>
      <c r="I25" s="4">
        <v>15</v>
      </c>
      <c r="J25" s="4">
        <v>13</v>
      </c>
      <c r="K25" s="27">
        <f t="shared" si="16"/>
        <v>104</v>
      </c>
      <c r="L25" s="33">
        <f t="shared" ref="L25:M25" si="23">K25*0.8</f>
        <v>83.2</v>
      </c>
      <c r="M25" s="30">
        <f t="shared" si="23"/>
        <v>66.56</v>
      </c>
      <c r="N25" s="30">
        <f t="shared" si="18"/>
        <v>32.06666666666667</v>
      </c>
      <c r="O25" s="26">
        <f>VLOOKUP(B25,'[1]MA DO'!$H$5:$AE$3586,24,0)</f>
        <v>1.07</v>
      </c>
      <c r="P25" s="9">
        <f>VLOOKUP(A25,'ĐẤT PNN'!$A$7:$J$46,9,0)</f>
        <v>288</v>
      </c>
    </row>
    <row r="26" spans="1:16" ht="31.5" x14ac:dyDescent="0.25">
      <c r="A26" s="17" t="s">
        <v>83</v>
      </c>
      <c r="B26" s="17" t="str">
        <f>VLOOKUP($D$6&amp;K26,'[2]MA DO'!$B$5:$H$3586,7,0)</f>
        <v>THOSON CLN 2</v>
      </c>
      <c r="C26" s="3">
        <f t="shared" si="2"/>
        <v>20</v>
      </c>
      <c r="D26" s="5" t="str">
        <f>'ĐẤT PNN'!D27</f>
        <v>Đường Đoàn Kết - Đồng Nai</v>
      </c>
      <c r="E26" s="5" t="str">
        <f>'ĐẤT PNN'!E27</f>
        <v>Hết ranh đất nhà ông Hùng (Thửa đất số 298, tờ bản đồ số 111)</v>
      </c>
      <c r="F26" s="5" t="str">
        <f>'ĐẤT PNN'!F27</f>
        <v>Hết ranh đất nhà ông Ngọt (Thửa đất số 71, tờ bản đồ số 115)</v>
      </c>
      <c r="G26" s="4">
        <v>80</v>
      </c>
      <c r="H26" s="4">
        <v>56</v>
      </c>
      <c r="I26" s="4">
        <v>15</v>
      </c>
      <c r="J26" s="4">
        <v>13</v>
      </c>
      <c r="K26" s="27">
        <f t="shared" si="16"/>
        <v>104</v>
      </c>
      <c r="L26" s="33">
        <f t="shared" ref="L26:M26" si="24">K26*0.8</f>
        <v>83.2</v>
      </c>
      <c r="M26" s="30">
        <f t="shared" si="24"/>
        <v>66.56</v>
      </c>
      <c r="N26" s="30">
        <f t="shared" si="18"/>
        <v>32.06666666666667</v>
      </c>
      <c r="O26" s="26">
        <f>VLOOKUP(B26,'[1]MA DO'!$H$5:$AE$3586,24,0)</f>
        <v>1.07</v>
      </c>
      <c r="P26" s="9">
        <f>VLOOKUP(A26,'ĐẤT PNN'!$A$7:$J$46,9,0)</f>
        <v>690</v>
      </c>
    </row>
    <row r="27" spans="1:16" ht="31.5" x14ac:dyDescent="0.25">
      <c r="A27" s="17" t="s">
        <v>84</v>
      </c>
      <c r="B27" s="17" t="str">
        <f>VLOOKUP($D$6&amp;K27,'[2]MA DO'!$B$5:$H$3586,7,0)</f>
        <v>THOSON CLN 2</v>
      </c>
      <c r="C27" s="3">
        <f t="shared" si="2"/>
        <v>21</v>
      </c>
      <c r="D27" s="5" t="str">
        <f>'ĐẤT PNN'!D28</f>
        <v>Đường Đoàn Kết - Đồng Nai</v>
      </c>
      <c r="E27" s="5" t="str">
        <f>'ĐẤT PNN'!E28</f>
        <v>Hết ranh đất nhà ông Ngọt (Thửa đất số 71, tờ bản đồ số 115)</v>
      </c>
      <c r="F27" s="5" t="str">
        <f>'ĐẤT PNN'!F28</f>
        <v>Ngã 3 Bù Chóp (Thửa đất số 59, tờ bản đồ số 121)</v>
      </c>
      <c r="G27" s="4">
        <v>80</v>
      </c>
      <c r="H27" s="4">
        <v>56</v>
      </c>
      <c r="I27" s="4">
        <v>15</v>
      </c>
      <c r="J27" s="4">
        <v>13</v>
      </c>
      <c r="K27" s="27">
        <f t="shared" si="16"/>
        <v>104</v>
      </c>
      <c r="L27" s="33">
        <f t="shared" ref="L27:M27" si="25">K27*0.8</f>
        <v>83.2</v>
      </c>
      <c r="M27" s="30">
        <f t="shared" si="25"/>
        <v>66.56</v>
      </c>
      <c r="N27" s="30">
        <f t="shared" si="18"/>
        <v>32.06666666666667</v>
      </c>
      <c r="O27" s="26">
        <f>VLOOKUP(B27,'[1]MA DO'!$H$5:$AE$3586,24,0)</f>
        <v>1.07</v>
      </c>
      <c r="P27" s="9">
        <f>VLOOKUP(A27,'ĐẤT PNN'!$A$7:$J$46,9,0)</f>
        <v>390</v>
      </c>
    </row>
    <row r="28" spans="1:16" ht="31.5" x14ac:dyDescent="0.25">
      <c r="A28" s="17" t="s">
        <v>85</v>
      </c>
      <c r="B28" s="17" t="str">
        <f>VLOOKUP($D$6&amp;K28,'[2]MA DO'!$B$5:$H$3586,7,0)</f>
        <v>THOSON CLN 2</v>
      </c>
      <c r="C28" s="3">
        <f t="shared" si="2"/>
        <v>22</v>
      </c>
      <c r="D28" s="5" t="str">
        <f>'ĐẤT PNN'!D29</f>
        <v>Đường Đoàn Kết - Đồng Nai</v>
      </c>
      <c r="E28" s="5" t="str">
        <f>'ĐẤT PNN'!E29</f>
        <v>Ngã 3 Bù Chóp (Thửa đất số 59, tờ bản đồ số 121)</v>
      </c>
      <c r="F28" s="5" t="str">
        <f>'ĐẤT PNN'!F29</f>
        <v>Cuối tuyến</v>
      </c>
      <c r="G28" s="4">
        <v>80</v>
      </c>
      <c r="H28" s="4">
        <v>56</v>
      </c>
      <c r="I28" s="4">
        <v>15</v>
      </c>
      <c r="J28" s="4">
        <v>13</v>
      </c>
      <c r="K28" s="27">
        <f t="shared" si="16"/>
        <v>104</v>
      </c>
      <c r="L28" s="33">
        <f t="shared" ref="L28:M28" si="26">K28*0.8</f>
        <v>83.2</v>
      </c>
      <c r="M28" s="30">
        <f t="shared" si="26"/>
        <v>66.56</v>
      </c>
      <c r="N28" s="30">
        <f t="shared" si="18"/>
        <v>32.06666666666667</v>
      </c>
      <c r="O28" s="26">
        <f>VLOOKUP(B28,'[1]MA DO'!$H$5:$AE$3586,24,0)</f>
        <v>1.07</v>
      </c>
      <c r="P28" s="9">
        <f>VLOOKUP(A28,'ĐẤT PNN'!$A$7:$J$46,9,0)</f>
        <v>300</v>
      </c>
    </row>
    <row r="29" spans="1:16" ht="31.5" x14ac:dyDescent="0.25">
      <c r="A29" s="17" t="s">
        <v>56</v>
      </c>
      <c r="B29" s="17" t="str">
        <f>VLOOKUP($D$6&amp;K29,'[2]MA DO'!$B$5:$H$3586,7,0)</f>
        <v>THOSON CLN 2</v>
      </c>
      <c r="C29" s="3">
        <f t="shared" si="2"/>
        <v>23</v>
      </c>
      <c r="D29" s="5" t="str">
        <f>'ĐẤT PNN'!D30</f>
        <v>Đường Đoàn Kết - Đồng Nai</v>
      </c>
      <c r="E29" s="5" t="str">
        <f>'ĐẤT PNN'!E30</f>
        <v>Giáp ranh xã Đoàn Kết - Thọ Sơn cũ</v>
      </c>
      <c r="F29" s="5" t="str">
        <f>'ĐẤT PNN'!F30</f>
        <v>Ngã ba ông Đình Công Thành (Thửa đất số 28&amp;266, tờ bản đồ số 38)</v>
      </c>
      <c r="G29" s="4">
        <v>80</v>
      </c>
      <c r="H29" s="4">
        <v>56</v>
      </c>
      <c r="I29" s="4">
        <v>15</v>
      </c>
      <c r="J29" s="4">
        <v>13</v>
      </c>
      <c r="K29" s="27">
        <f t="shared" si="16"/>
        <v>104</v>
      </c>
      <c r="L29" s="33">
        <f t="shared" ref="L29:M29" si="27">K29*0.8</f>
        <v>83.2</v>
      </c>
      <c r="M29" s="30">
        <f t="shared" si="27"/>
        <v>66.56</v>
      </c>
      <c r="N29" s="30">
        <f t="shared" si="18"/>
        <v>32.06666666666667</v>
      </c>
      <c r="O29" s="26">
        <f>VLOOKUP(B29,'[1]MA DO'!$H$5:$AE$3586,24,0)</f>
        <v>1.07</v>
      </c>
      <c r="P29" s="9">
        <f>VLOOKUP(A29,'ĐẤT PNN'!$A$7:$J$46,9,0)</f>
        <v>288</v>
      </c>
    </row>
    <row r="30" spans="1:16" ht="31.5" x14ac:dyDescent="0.25">
      <c r="A30" s="17" t="s">
        <v>57</v>
      </c>
      <c r="B30" s="17" t="str">
        <f>VLOOKUP($D$6&amp;K30,'[2]MA DO'!$B$5:$H$3586,7,0)</f>
        <v>THOSON CLN 2</v>
      </c>
      <c r="C30" s="3">
        <f t="shared" si="2"/>
        <v>24</v>
      </c>
      <c r="D30" s="5" t="str">
        <f>'ĐẤT PNN'!D31</f>
        <v>Đường Đoàn Kết - Đồng Nai</v>
      </c>
      <c r="E30" s="5" t="str">
        <f>'ĐẤT PNN'!E31</f>
        <v>Ngã ba ông Đình Công Thành (Thửa đất số 28&amp;266, tờ bản đồ số 38)</v>
      </c>
      <c r="F30" s="5" t="str">
        <f>'ĐẤT PNN'!F31</f>
        <v>Giáp ranh xã Đồng Nai - Thọ Sơn cũ</v>
      </c>
      <c r="G30" s="4">
        <v>80</v>
      </c>
      <c r="H30" s="4">
        <v>56</v>
      </c>
      <c r="I30" s="4">
        <v>15</v>
      </c>
      <c r="J30" s="4">
        <v>13</v>
      </c>
      <c r="K30" s="27">
        <f t="shared" si="16"/>
        <v>104</v>
      </c>
      <c r="L30" s="33">
        <f t="shared" ref="L30:M30" si="28">K30*0.8</f>
        <v>83.2</v>
      </c>
      <c r="M30" s="30">
        <f t="shared" si="28"/>
        <v>66.56</v>
      </c>
      <c r="N30" s="30">
        <f t="shared" si="18"/>
        <v>32.06666666666667</v>
      </c>
      <c r="O30" s="26">
        <f>VLOOKUP(B30,'[1]MA DO'!$H$5:$AE$3586,24,0)</f>
        <v>1.07</v>
      </c>
      <c r="P30" s="9">
        <f>VLOOKUP(A30,'ĐẤT PNN'!$A$7:$J$46,9,0)</f>
        <v>360</v>
      </c>
    </row>
    <row r="31" spans="1:16" ht="31.5" x14ac:dyDescent="0.25">
      <c r="A31" s="17" t="s">
        <v>52</v>
      </c>
      <c r="B31" s="17" t="str">
        <f>VLOOKUP($D$6&amp;K31,'[2]MA DO'!$B$5:$H$3586,7,0)</f>
        <v>THOSON CLN 3</v>
      </c>
      <c r="C31" s="3">
        <f t="shared" si="2"/>
        <v>25</v>
      </c>
      <c r="D31" s="5" t="str">
        <f>'ĐẤT PNN'!D32</f>
        <v>Đường liên thôn Sơn Lập - Sơn Thọ</v>
      </c>
      <c r="E31" s="5" t="str">
        <f>'ĐẤT PNN'!E32</f>
        <v>Nhà ông Trần Trọng Thống thửa đất số 164&amp;238, tờ bản đồ số 48</v>
      </c>
      <c r="F31" s="5" t="str">
        <f>'ĐẤT PNN'!F32</f>
        <v>Nhà ông Đoàn Công Thức thửa đất số 24&amp;3, tờ bản đồ số 43</v>
      </c>
      <c r="G31" s="4">
        <v>70</v>
      </c>
      <c r="H31" s="4">
        <v>49</v>
      </c>
      <c r="I31" s="4">
        <v>15</v>
      </c>
      <c r="J31" s="4">
        <v>13</v>
      </c>
      <c r="K31" s="27">
        <f t="shared" si="16"/>
        <v>91</v>
      </c>
      <c r="L31" s="33">
        <f t="shared" ref="L31:M31" si="29">K31*0.8</f>
        <v>72.8</v>
      </c>
      <c r="M31" s="30">
        <f t="shared" si="29"/>
        <v>58.24</v>
      </c>
      <c r="N31" s="30">
        <f t="shared" si="18"/>
        <v>32.06666666666667</v>
      </c>
      <c r="O31" s="26">
        <f>VLOOKUP(B31,'[1]MA DO'!$H$5:$AE$3586,24,0)</f>
        <v>1.05</v>
      </c>
      <c r="P31" s="9">
        <f>VLOOKUP(A31,'ĐẤT PNN'!$A$7:$J$46,9,0)</f>
        <v>360</v>
      </c>
    </row>
    <row r="32" spans="1:16" ht="31.5" x14ac:dyDescent="0.25">
      <c r="A32" s="17" t="s">
        <v>53</v>
      </c>
      <c r="B32" s="17" t="str">
        <f>VLOOKUP($D$6&amp;K32,'[2]MA DO'!$B$5:$H$3586,7,0)</f>
        <v>THOSON CLN 3</v>
      </c>
      <c r="C32" s="3">
        <f t="shared" si="2"/>
        <v>26</v>
      </c>
      <c r="D32" s="5" t="str">
        <f>'ĐẤT PNN'!D33</f>
        <v>Đường liên thôn Sơn Lập - Sơn Thọ</v>
      </c>
      <c r="E32" s="5" t="str">
        <f>'ĐẤT PNN'!E33</f>
        <v>Nhà ông Đoàn Công Thức thửa đất số 24 &amp;3, tờ bản đồ số 43</v>
      </c>
      <c r="F32" s="5" t="str">
        <f>'ĐẤT PNN'!F33</f>
        <v>Ngã ba chùa Ông Tòng thửa đất số 276 &amp;23, tờ bản đồ số 35</v>
      </c>
      <c r="G32" s="4">
        <v>70</v>
      </c>
      <c r="H32" s="4">
        <v>49</v>
      </c>
      <c r="I32" s="4">
        <v>15</v>
      </c>
      <c r="J32" s="4">
        <v>13</v>
      </c>
      <c r="K32" s="27">
        <f t="shared" si="16"/>
        <v>91</v>
      </c>
      <c r="L32" s="33">
        <f t="shared" ref="L32:M32" si="30">K32*0.8</f>
        <v>72.8</v>
      </c>
      <c r="M32" s="30">
        <f t="shared" si="30"/>
        <v>58.24</v>
      </c>
      <c r="N32" s="30">
        <f t="shared" si="18"/>
        <v>32.06666666666667</v>
      </c>
      <c r="O32" s="26">
        <f>VLOOKUP(B32,'[1]MA DO'!$H$5:$AE$3586,24,0)</f>
        <v>1.05</v>
      </c>
      <c r="P32" s="9">
        <f>VLOOKUP(A32,'ĐẤT PNN'!$A$7:$J$46,9,0)</f>
        <v>324</v>
      </c>
    </row>
    <row r="33" spans="1:16" ht="49.5" customHeight="1" x14ac:dyDescent="0.25">
      <c r="A33" s="17" t="s">
        <v>54</v>
      </c>
      <c r="B33" s="17" t="str">
        <f>VLOOKUP($D$6&amp;K33,'[2]MA DO'!$B$5:$H$3586,7,0)</f>
        <v>THOSON CLN 3</v>
      </c>
      <c r="C33" s="3">
        <f t="shared" si="2"/>
        <v>27</v>
      </c>
      <c r="D33" s="5" t="str">
        <f>'ĐẤT PNN'!D34</f>
        <v>Đường liên thôn Sơn Lập - Sơn Thọ</v>
      </c>
      <c r="E33" s="5" t="str">
        <f>'ĐẤT PNN'!E34</f>
        <v>Ngã ba chùa Ông Tòng thửa đất số 276 &amp;23, tờ bản đồ số 35</v>
      </c>
      <c r="F33" s="5" t="str">
        <f>'ĐẤT PNN'!F34</f>
        <v>Cuối nhà ông Nguyễn Văn Nhân thửa đất số 294 &amp; 335, tờ bản đồ số 32</v>
      </c>
      <c r="G33" s="4">
        <v>70</v>
      </c>
      <c r="H33" s="4">
        <v>49</v>
      </c>
      <c r="I33" s="4">
        <v>15</v>
      </c>
      <c r="J33" s="4">
        <v>13</v>
      </c>
      <c r="K33" s="27">
        <f t="shared" si="16"/>
        <v>91</v>
      </c>
      <c r="L33" s="33">
        <f t="shared" ref="L33:M33" si="31">K33*0.8</f>
        <v>72.8</v>
      </c>
      <c r="M33" s="30">
        <f t="shared" si="31"/>
        <v>58.24</v>
      </c>
      <c r="N33" s="30">
        <f t="shared" si="18"/>
        <v>32.06666666666667</v>
      </c>
      <c r="O33" s="26">
        <f>VLOOKUP(B33,'[1]MA DO'!$H$5:$AE$3586,24,0)</f>
        <v>1.05</v>
      </c>
      <c r="P33" s="9">
        <f>VLOOKUP(A33,'ĐẤT PNN'!$A$7:$J$46,9,0)</f>
        <v>300</v>
      </c>
    </row>
    <row r="34" spans="1:16" ht="62.25" customHeight="1" x14ac:dyDescent="0.25">
      <c r="A34" s="17" t="s">
        <v>55</v>
      </c>
      <c r="B34" s="17" t="str">
        <f>VLOOKUP($D$6&amp;K34,'[2]MA DO'!$B$5:$H$3586,7,0)</f>
        <v>THOSON CLN 3</v>
      </c>
      <c r="C34" s="3">
        <f t="shared" si="2"/>
        <v>28</v>
      </c>
      <c r="D34" s="5" t="str">
        <f>'ĐẤT PNN'!D35</f>
        <v>Đường liên thôn Sơn Lập - Sơn Thọ</v>
      </c>
      <c r="E34" s="5" t="str">
        <f>'ĐẤT PNN'!E35</f>
        <v>Cuối nhà ông Nguyễn Văn Nhân thửa đất số 294 &amp; 335, tờ bản đồ số 32</v>
      </c>
      <c r="F34" s="5" t="str">
        <f>'ĐẤT PNN'!F35</f>
        <v>Cầu Sông R lấp nhà ông Đặng Minh Lộc giáp cầu Sông R Lấp tờ bản đồ số 33</v>
      </c>
      <c r="G34" s="4">
        <v>70</v>
      </c>
      <c r="H34" s="4">
        <v>49</v>
      </c>
      <c r="I34" s="4">
        <v>15</v>
      </c>
      <c r="J34" s="4">
        <v>13</v>
      </c>
      <c r="K34" s="27">
        <f t="shared" si="16"/>
        <v>91</v>
      </c>
      <c r="L34" s="33">
        <f t="shared" ref="L34:M34" si="32">K34*0.8</f>
        <v>72.8</v>
      </c>
      <c r="M34" s="30">
        <f t="shared" si="32"/>
        <v>58.24</v>
      </c>
      <c r="N34" s="30">
        <f t="shared" si="18"/>
        <v>32.06666666666667</v>
      </c>
      <c r="O34" s="26">
        <f>VLOOKUP(B34,'[1]MA DO'!$H$5:$AE$3586,24,0)</f>
        <v>1.05</v>
      </c>
      <c r="P34" s="9">
        <f>VLOOKUP(A34,'ĐẤT PNN'!$A$7:$J$46,9,0)</f>
        <v>240</v>
      </c>
    </row>
    <row r="35" spans="1:16" x14ac:dyDescent="0.25">
      <c r="A35" s="17" t="s">
        <v>58</v>
      </c>
      <c r="B35" s="17" t="str">
        <f>VLOOKUP($D$6&amp;K35,'[2]MA DO'!$B$5:$H$3586,7,0)</f>
        <v>THOSON CLN 3</v>
      </c>
      <c r="C35" s="3">
        <f t="shared" si="2"/>
        <v>29</v>
      </c>
      <c r="D35" s="5" t="str">
        <f>'ĐẤT PNN'!D36</f>
        <v>Đường liên thôn Sơn Lợi - Sơn Hòa</v>
      </c>
      <c r="E35" s="5" t="str">
        <f>'ĐẤT PNN'!E36</f>
        <v>Ngã 3 Sơn Lợi (giáp đường Quốc lộ 14)</v>
      </c>
      <c r="F35" s="5" t="str">
        <f>'ĐẤT PNN'!F36</f>
        <v>Ngã 3 vào trường THCS (Cấp 1,2)</v>
      </c>
      <c r="G35" s="4">
        <v>70</v>
      </c>
      <c r="H35" s="4">
        <v>49</v>
      </c>
      <c r="I35" s="4">
        <v>15</v>
      </c>
      <c r="J35" s="4">
        <v>13</v>
      </c>
      <c r="K35" s="27">
        <f t="shared" si="16"/>
        <v>91</v>
      </c>
      <c r="L35" s="33">
        <f t="shared" ref="L35:M35" si="33">K35*0.8</f>
        <v>72.8</v>
      </c>
      <c r="M35" s="30">
        <f t="shared" si="33"/>
        <v>58.24</v>
      </c>
      <c r="N35" s="30">
        <f t="shared" si="18"/>
        <v>32.06666666666667</v>
      </c>
      <c r="O35" s="26">
        <f>VLOOKUP(B35,'[1]MA DO'!$H$5:$AE$3586,24,0)</f>
        <v>1.05</v>
      </c>
      <c r="P35" s="9">
        <f>VLOOKUP(A35,'ĐẤT PNN'!$A$7:$J$46,9,0)</f>
        <v>600</v>
      </c>
    </row>
    <row r="36" spans="1:16" x14ac:dyDescent="0.25">
      <c r="A36" s="17" t="s">
        <v>59</v>
      </c>
      <c r="B36" s="17" t="str">
        <f>VLOOKUP($D$6&amp;K36,'[2]MA DO'!$B$5:$H$3586,7,0)</f>
        <v>THOSON CLN 3</v>
      </c>
      <c r="C36" s="3">
        <f t="shared" si="2"/>
        <v>30</v>
      </c>
      <c r="D36" s="5" t="str">
        <f>'ĐẤT PNN'!D37</f>
        <v>Đường liên thôn Sơn Lợi - Sơn Hòa</v>
      </c>
      <c r="E36" s="5" t="str">
        <f>'ĐẤT PNN'!E37</f>
        <v>Ngã 3 vào trường THCS (Cấp 1,2)</v>
      </c>
      <c r="F36" s="5" t="str">
        <f>'ĐẤT PNN'!F37</f>
        <v>Suối Sơn Hòa</v>
      </c>
      <c r="G36" s="4">
        <v>70</v>
      </c>
      <c r="H36" s="4">
        <v>49</v>
      </c>
      <c r="I36" s="4">
        <v>15</v>
      </c>
      <c r="J36" s="4">
        <v>13</v>
      </c>
      <c r="K36" s="27">
        <f t="shared" si="16"/>
        <v>91</v>
      </c>
      <c r="L36" s="33">
        <f t="shared" ref="L36:M36" si="34">K36*0.8</f>
        <v>72.8</v>
      </c>
      <c r="M36" s="30">
        <f t="shared" si="34"/>
        <v>58.24</v>
      </c>
      <c r="N36" s="30">
        <f t="shared" si="18"/>
        <v>32.06666666666667</v>
      </c>
      <c r="O36" s="26">
        <f>VLOOKUP(B36,'[1]MA DO'!$H$5:$AE$3586,24,0)</f>
        <v>1.05</v>
      </c>
      <c r="P36" s="9">
        <f>VLOOKUP(A36,'ĐẤT PNN'!$A$7:$J$46,9,0)</f>
        <v>360</v>
      </c>
    </row>
    <row r="37" spans="1:16" ht="31.5" x14ac:dyDescent="0.25">
      <c r="A37" s="17" t="s">
        <v>60</v>
      </c>
      <c r="B37" s="17" t="str">
        <f>VLOOKUP($D$6&amp;K37,'[2]MA DO'!$B$5:$H$3586,7,0)</f>
        <v>THOSON CLN 3</v>
      </c>
      <c r="C37" s="3">
        <f t="shared" si="2"/>
        <v>31</v>
      </c>
      <c r="D37" s="5" t="str">
        <f>'ĐẤT PNN'!D38</f>
        <v>Đường vào trường Tiểu học Thọ Sơn</v>
      </c>
      <c r="E37" s="5" t="str">
        <f>'ĐẤT PNN'!E38</f>
        <v>Toàn tuyến</v>
      </c>
      <c r="F37" s="5"/>
      <c r="G37" s="4">
        <v>70</v>
      </c>
      <c r="H37" s="4">
        <v>49</v>
      </c>
      <c r="I37" s="4">
        <v>15</v>
      </c>
      <c r="J37" s="4">
        <v>13</v>
      </c>
      <c r="K37" s="27">
        <f t="shared" si="16"/>
        <v>91</v>
      </c>
      <c r="L37" s="33">
        <f t="shared" ref="L37:M37" si="35">K37*0.8</f>
        <v>72.8</v>
      </c>
      <c r="M37" s="30">
        <f t="shared" si="35"/>
        <v>58.24</v>
      </c>
      <c r="N37" s="30">
        <f t="shared" si="18"/>
        <v>32.06666666666667</v>
      </c>
      <c r="O37" s="26">
        <f>VLOOKUP(B37,'[1]MA DO'!$H$5:$AE$3586,24,0)</f>
        <v>1.05</v>
      </c>
      <c r="P37" s="9">
        <f>VLOOKUP(A37,'ĐẤT PNN'!$A$7:$J$46,9,0)</f>
        <v>480</v>
      </c>
    </row>
    <row r="38" spans="1:16" ht="63" x14ac:dyDescent="0.25">
      <c r="A38" s="17" t="s">
        <v>61</v>
      </c>
      <c r="B38" s="17" t="str">
        <f>VLOOKUP($D$6&amp;K38,'[2]MA DO'!$B$5:$H$3586,7,0)</f>
        <v>THOSON CLN 3</v>
      </c>
      <c r="C38" s="3">
        <f t="shared" si="2"/>
        <v>32</v>
      </c>
      <c r="D38" s="5" t="str">
        <f>'ĐẤT PNN'!D39</f>
        <v>Các tuyến đường bê tông xi măng theo Quyết định số 2541/QĐ-UBND ngày 29/12/2023 của huyện Bù Đăng</v>
      </c>
      <c r="E38" s="5" t="str">
        <f>'ĐẤT PNN'!E39</f>
        <v>Đường thôn</v>
      </c>
      <c r="F38" s="5" t="str">
        <f>'ĐẤT PNN'!F39</f>
        <v>Rẫy ông Đạo, thôn Sơn Thọ</v>
      </c>
      <c r="G38" s="4">
        <v>70</v>
      </c>
      <c r="H38" s="4">
        <v>49</v>
      </c>
      <c r="I38" s="4">
        <v>15</v>
      </c>
      <c r="J38" s="4">
        <v>13</v>
      </c>
      <c r="K38" s="27">
        <f t="shared" si="16"/>
        <v>91</v>
      </c>
      <c r="L38" s="33">
        <f t="shared" ref="L38:M38" si="36">K38*0.8</f>
        <v>72.8</v>
      </c>
      <c r="M38" s="30">
        <f t="shared" si="36"/>
        <v>58.24</v>
      </c>
      <c r="N38" s="30">
        <f t="shared" si="18"/>
        <v>32.06666666666667</v>
      </c>
      <c r="O38" s="26">
        <f>VLOOKUP(B38,'[1]MA DO'!$H$5:$AE$3586,24,0)</f>
        <v>1.05</v>
      </c>
      <c r="P38" s="9">
        <f>VLOOKUP(A38,'ĐẤT PNN'!$A$7:$J$46,9,0)</f>
        <v>210</v>
      </c>
    </row>
    <row r="39" spans="1:16" x14ac:dyDescent="0.25">
      <c r="A39" s="17" t="s">
        <v>62</v>
      </c>
      <c r="B39" s="17" t="str">
        <f>VLOOKUP($D$6&amp;K39,'[2]MA DO'!$B$5:$H$3586,7,0)</f>
        <v>THOSON CLN 3</v>
      </c>
      <c r="C39" s="3">
        <f t="shared" si="2"/>
        <v>33</v>
      </c>
      <c r="D39" s="5" t="str">
        <f>'ĐẤT PNN'!D40</f>
        <v>Đường bê tông xi măng</v>
      </c>
      <c r="E39" s="5" t="str">
        <f>'ĐẤT PNN'!E40</f>
        <v>Đoạn vào nhà văn hóa thôn Sơn Thọ</v>
      </c>
      <c r="F39" s="5"/>
      <c r="G39" s="4">
        <v>70</v>
      </c>
      <c r="H39" s="4">
        <v>49</v>
      </c>
      <c r="I39" s="4">
        <v>15</v>
      </c>
      <c r="J39" s="4">
        <v>13</v>
      </c>
      <c r="K39" s="27">
        <f t="shared" si="16"/>
        <v>91</v>
      </c>
      <c r="L39" s="33">
        <f t="shared" ref="L39:M39" si="37">K39*0.8</f>
        <v>72.8</v>
      </c>
      <c r="M39" s="30">
        <f t="shared" si="37"/>
        <v>58.24</v>
      </c>
      <c r="N39" s="30">
        <f t="shared" si="18"/>
        <v>32.06666666666667</v>
      </c>
      <c r="O39" s="26">
        <f>VLOOKUP(B39,'[1]MA DO'!$H$5:$AE$3586,24,0)</f>
        <v>1.05</v>
      </c>
      <c r="P39" s="9">
        <f>VLOOKUP(A39,'ĐẤT PNN'!$A$7:$J$46,9,0)</f>
        <v>210</v>
      </c>
    </row>
    <row r="40" spans="1:16" x14ac:dyDescent="0.25">
      <c r="A40" s="17" t="s">
        <v>63</v>
      </c>
      <c r="B40" s="17" t="str">
        <f>VLOOKUP($D$6&amp;K40,'[2]MA DO'!$B$5:$H$3586,7,0)</f>
        <v>THOSON CLN 3</v>
      </c>
      <c r="C40" s="3">
        <f t="shared" si="2"/>
        <v>34</v>
      </c>
      <c r="D40" s="5" t="str">
        <f>'ĐẤT PNN'!D41</f>
        <v>Đường bê tông xi măng</v>
      </c>
      <c r="E40" s="5" t="str">
        <f>'ĐẤT PNN'!E41</f>
        <v>Nhà ông Quỳnh</v>
      </c>
      <c r="F40" s="5" t="str">
        <f>'ĐẤT PNN'!F41</f>
        <v>Rẫy ông Phong, thôn Sơn Lập</v>
      </c>
      <c r="G40" s="4">
        <v>70</v>
      </c>
      <c r="H40" s="4">
        <v>49</v>
      </c>
      <c r="I40" s="4">
        <v>15</v>
      </c>
      <c r="J40" s="4">
        <v>13</v>
      </c>
      <c r="K40" s="27">
        <f t="shared" si="16"/>
        <v>91</v>
      </c>
      <c r="L40" s="33">
        <f t="shared" ref="L40:M40" si="38">K40*0.8</f>
        <v>72.8</v>
      </c>
      <c r="M40" s="30">
        <f t="shared" si="38"/>
        <v>58.24</v>
      </c>
      <c r="N40" s="30">
        <f t="shared" si="18"/>
        <v>32.06666666666667</v>
      </c>
      <c r="O40" s="26">
        <f>VLOOKUP(B40,'[1]MA DO'!$H$5:$AE$3586,24,0)</f>
        <v>1.05</v>
      </c>
      <c r="P40" s="9">
        <f>VLOOKUP(A40,'ĐẤT PNN'!$A$7:$J$46,9,0)</f>
        <v>210</v>
      </c>
    </row>
    <row r="41" spans="1:16" x14ac:dyDescent="0.25">
      <c r="A41" s="17" t="s">
        <v>64</v>
      </c>
      <c r="B41" s="17" t="str">
        <f>VLOOKUP($D$6&amp;K41,'[2]MA DO'!$B$5:$H$3586,7,0)</f>
        <v>THOSON CLN 3</v>
      </c>
      <c r="C41" s="3">
        <f t="shared" si="2"/>
        <v>35</v>
      </c>
      <c r="D41" s="5" t="str">
        <f>'ĐẤT PNN'!D42</f>
        <v>Đường bê tông xi măng</v>
      </c>
      <c r="E41" s="5" t="str">
        <f>'ĐẤT PNN'!E42</f>
        <v>Nhà ông Năm</v>
      </c>
      <c r="F41" s="5" t="str">
        <f>'ĐẤT PNN'!F42</f>
        <v>Rẫy ông Mạnh, thôn Sơn Lập</v>
      </c>
      <c r="G41" s="4">
        <v>70</v>
      </c>
      <c r="H41" s="4">
        <v>49</v>
      </c>
      <c r="I41" s="4">
        <v>15</v>
      </c>
      <c r="J41" s="4">
        <v>13</v>
      </c>
      <c r="K41" s="27">
        <f t="shared" si="16"/>
        <v>91</v>
      </c>
      <c r="L41" s="33">
        <f t="shared" ref="L41:M41" si="39">K41*0.8</f>
        <v>72.8</v>
      </c>
      <c r="M41" s="30">
        <f t="shared" si="39"/>
        <v>58.24</v>
      </c>
      <c r="N41" s="30">
        <f t="shared" si="18"/>
        <v>32.06666666666667</v>
      </c>
      <c r="O41" s="26">
        <f>VLOOKUP(B41,'[1]MA DO'!$H$5:$AE$3586,24,0)</f>
        <v>1.05</v>
      </c>
      <c r="P41" s="9">
        <f>VLOOKUP(A41,'ĐẤT PNN'!$A$7:$J$46,9,0)</f>
        <v>210</v>
      </c>
    </row>
    <row r="42" spans="1:16" x14ac:dyDescent="0.25">
      <c r="A42" s="17" t="s">
        <v>65</v>
      </c>
      <c r="B42" s="17" t="str">
        <f>VLOOKUP($D$6&amp;K42,'[2]MA DO'!$B$5:$H$3586,7,0)</f>
        <v>THOSON CLN 3</v>
      </c>
      <c r="C42" s="3">
        <f t="shared" si="2"/>
        <v>36</v>
      </c>
      <c r="D42" s="5" t="str">
        <f>'ĐẤT PNN'!D43</f>
        <v>Đường nối tiếp bê tông xi măng</v>
      </c>
      <c r="E42" s="5" t="str">
        <f>'ĐẤT PNN'!E43</f>
        <v>Đoạn nhà ông Toán, thôn Sơn Lập</v>
      </c>
      <c r="F42" s="5"/>
      <c r="G42" s="4">
        <v>70</v>
      </c>
      <c r="H42" s="4">
        <v>49</v>
      </c>
      <c r="I42" s="4">
        <v>15</v>
      </c>
      <c r="J42" s="4">
        <v>13</v>
      </c>
      <c r="K42" s="27">
        <f t="shared" si="16"/>
        <v>91</v>
      </c>
      <c r="L42" s="33">
        <f t="shared" ref="L42:M42" si="40">K42*0.8</f>
        <v>72.8</v>
      </c>
      <c r="M42" s="30">
        <f t="shared" si="40"/>
        <v>58.24</v>
      </c>
      <c r="N42" s="30">
        <f t="shared" si="18"/>
        <v>32.06666666666667</v>
      </c>
      <c r="O42" s="26">
        <f>VLOOKUP(B42,'[1]MA DO'!$H$5:$AE$3586,24,0)</f>
        <v>1.05</v>
      </c>
      <c r="P42" s="9">
        <f>VLOOKUP(A42,'ĐẤT PNN'!$A$7:$J$46,9,0)</f>
        <v>210</v>
      </c>
    </row>
    <row r="43" spans="1:16" ht="31.5" x14ac:dyDescent="0.25">
      <c r="A43" s="17" t="s">
        <v>66</v>
      </c>
      <c r="B43" s="17" t="str">
        <f>VLOOKUP($D$6&amp;K43,'[2]MA DO'!$B$5:$H$3586,7,0)</f>
        <v>THOSON CLN 3</v>
      </c>
      <c r="C43" s="3">
        <f t="shared" si="2"/>
        <v>37</v>
      </c>
      <c r="D43" s="5" t="str">
        <f>'ĐẤT PNN'!D44</f>
        <v>Các tuyến đường nhựa, bê tông còn lại</v>
      </c>
      <c r="E43" s="5" t="str">
        <f>'ĐẤT PNN'!E44</f>
        <v>Toàn tuyến</v>
      </c>
      <c r="F43" s="5"/>
      <c r="G43" s="4">
        <v>70</v>
      </c>
      <c r="H43" s="4">
        <v>49</v>
      </c>
      <c r="I43" s="4">
        <v>15</v>
      </c>
      <c r="J43" s="4">
        <v>13</v>
      </c>
      <c r="K43" s="27">
        <f t="shared" si="16"/>
        <v>91</v>
      </c>
      <c r="L43" s="33">
        <f t="shared" ref="L43:M43" si="41">K43*0.8</f>
        <v>72.8</v>
      </c>
      <c r="M43" s="30">
        <f t="shared" si="41"/>
        <v>58.24</v>
      </c>
      <c r="N43" s="30">
        <f t="shared" si="18"/>
        <v>32.06666666666667</v>
      </c>
      <c r="O43" s="26">
        <f>VLOOKUP(B43,'[1]MA DO'!$H$5:$AE$3586,24,0)</f>
        <v>1.05</v>
      </c>
      <c r="P43" s="9">
        <f>VLOOKUP(A43,'ĐẤT PNN'!$A$7:$J$46,9,0)</f>
        <v>288</v>
      </c>
    </row>
    <row r="44" spans="1:16" ht="38.25" x14ac:dyDescent="0.25">
      <c r="A44" s="17" t="s">
        <v>86</v>
      </c>
      <c r="B44" s="17" t="str">
        <f>VLOOKUP($D$6&amp;K44,'[2]MA DO'!$B$5:$H$3586,7,0)</f>
        <v>THOSON CLN 3</v>
      </c>
      <c r="C44" s="3">
        <f t="shared" si="2"/>
        <v>38</v>
      </c>
      <c r="D44" s="5" t="str">
        <f>'ĐẤT PNN'!D45</f>
        <v>Các tuyến đường đất còn lại</v>
      </c>
      <c r="E44" s="5" t="str">
        <f>'ĐẤT PNN'!E45</f>
        <v>Toàn tuyến</v>
      </c>
      <c r="F44" s="5"/>
      <c r="G44" s="4">
        <v>70</v>
      </c>
      <c r="H44" s="4">
        <v>49</v>
      </c>
      <c r="I44" s="4">
        <v>15</v>
      </c>
      <c r="J44" s="4">
        <v>13</v>
      </c>
      <c r="K44" s="27">
        <v>70</v>
      </c>
      <c r="L44" s="33">
        <f t="shared" ref="L44:M44" si="42">K44*0.8</f>
        <v>56</v>
      </c>
      <c r="M44" s="30">
        <f t="shared" si="42"/>
        <v>44.800000000000004</v>
      </c>
      <c r="N44" s="30">
        <f t="shared" si="18"/>
        <v>32.06666666666667</v>
      </c>
      <c r="O44" s="26">
        <f>VLOOKUP(B44,'[1]MA DO'!$H$5:$AE$3586,24,0)</f>
        <v>1.05</v>
      </c>
      <c r="P44" s="9">
        <f>VLOOKUP(A44,'ĐẤT PNN'!$A$7:$J$46,9,0)</f>
        <v>180</v>
      </c>
    </row>
  </sheetData>
  <autoFilter ref="A5:Q44" xr:uid="{0B66FCD7-D382-4498-AC0A-8C7895209709}"/>
  <mergeCells count="14">
    <mergeCell ref="K4:K5"/>
    <mergeCell ref="L4:L5"/>
    <mergeCell ref="C3:O3"/>
    <mergeCell ref="G4:G5"/>
    <mergeCell ref="C4:C5"/>
    <mergeCell ref="D4:D5"/>
    <mergeCell ref="E4:F4"/>
    <mergeCell ref="O4:O5"/>
    <mergeCell ref="N4:N5"/>
    <mergeCell ref="M4:M5"/>
    <mergeCell ref="H4:H5"/>
    <mergeCell ref="I4:I5"/>
    <mergeCell ref="J4:J5"/>
    <mergeCell ref="C1:P2"/>
  </mergeCells>
  <pageMargins left="0.27" right="0.11" top="0.28999999999999998" bottom="0.3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PNN</vt:lpstr>
      <vt:lpstr>ĐẤT NN</vt:lpstr>
      <vt:lpstr>'ĐẤT NN'!Print_Area</vt:lpstr>
      <vt:lpstr>'ĐẤT PNN'!Print_Area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2026-04-13T09:21:45Z</cp:lastPrinted>
  <dcterms:created xsi:type="dcterms:W3CDTF">2025-09-30T07:46:36Z</dcterms:created>
  <dcterms:modified xsi:type="dcterms:W3CDTF">2026-04-15T09:07:06Z</dcterms:modified>
</cp:coreProperties>
</file>